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ZS_Hroncova_KE/Prilohy/"/>
    </mc:Choice>
  </mc:AlternateContent>
  <xr:revisionPtr revIDLastSave="3" documentId="11_D360B1F967E2B9246054837581AE8729128AD6BF" xr6:coauthVersionLast="47" xr6:coauthVersionMax="47" xr10:uidLastSave="{E27C58F0-30F6-4461-BB2F-124CBDBFBBB1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3" i="1" l="1"/>
  <c r="H2072" i="1"/>
  <c r="H2071" i="1"/>
  <c r="E2070" i="1"/>
  <c r="H2070" i="1" s="1"/>
  <c r="H2069" i="1"/>
  <c r="E2068" i="1"/>
  <c r="H2068" i="1" s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E2018" i="1" s="1"/>
  <c r="H2018" i="1" s="1"/>
  <c r="H2017" i="1"/>
  <c r="H2016" i="1"/>
  <c r="E2015" i="1" s="1"/>
  <c r="H2015" i="1" s="1"/>
  <c r="H2014" i="1"/>
  <c r="H2013" i="1"/>
  <c r="H2012" i="1"/>
  <c r="H2011" i="1"/>
  <c r="H2010" i="1"/>
  <c r="H2009" i="1"/>
  <c r="H2008" i="1"/>
  <c r="H2007" i="1"/>
  <c r="H2006" i="1"/>
  <c r="H2005" i="1"/>
  <c r="E2004" i="1" s="1"/>
  <c r="H2004" i="1" s="1"/>
  <c r="E2003" i="1" s="1"/>
  <c r="H2003" i="1" s="1"/>
  <c r="E2002" i="1" s="1"/>
  <c r="H2002" i="1" s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E1977" i="1" s="1"/>
  <c r="H1977" i="1" s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E1957" i="1" s="1"/>
  <c r="H1957" i="1" s="1"/>
  <c r="H1956" i="1"/>
  <c r="H1955" i="1"/>
  <c r="H1954" i="1"/>
  <c r="H1953" i="1"/>
  <c r="H1952" i="1"/>
  <c r="H1951" i="1"/>
  <c r="H1950" i="1"/>
  <c r="H1949" i="1"/>
  <c r="H1948" i="1"/>
  <c r="E1947" i="1" s="1"/>
  <c r="H1947" i="1" s="1"/>
  <c r="E1946" i="1" s="1"/>
  <c r="H1946" i="1" s="1"/>
  <c r="H1945" i="1"/>
  <c r="H1944" i="1"/>
  <c r="H1943" i="1"/>
  <c r="E1941" i="1" s="1"/>
  <c r="H1941" i="1" s="1"/>
  <c r="H1942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E1918" i="1"/>
  <c r="H1918" i="1" s="1"/>
  <c r="H1917" i="1"/>
  <c r="E1916" i="1" s="1"/>
  <c r="H1916" i="1" s="1"/>
  <c r="H1915" i="1"/>
  <c r="E1914" i="1" s="1"/>
  <c r="H1914" i="1" s="1"/>
  <c r="H1911" i="1"/>
  <c r="H1910" i="1"/>
  <c r="H1909" i="1"/>
  <c r="E1909" i="1"/>
  <c r="H1908" i="1"/>
  <c r="H1907" i="1"/>
  <c r="H1906" i="1"/>
  <c r="H1905" i="1"/>
  <c r="E1904" i="1" s="1"/>
  <c r="H1904" i="1" s="1"/>
  <c r="H1903" i="1"/>
  <c r="H1902" i="1"/>
  <c r="H1901" i="1"/>
  <c r="E1900" i="1" s="1"/>
  <c r="H1900" i="1" s="1"/>
  <c r="E1899" i="1" s="1"/>
  <c r="H1899" i="1" s="1"/>
  <c r="H1898" i="1"/>
  <c r="E1897" i="1"/>
  <c r="H1897" i="1" s="1"/>
  <c r="H1896" i="1"/>
  <c r="H1895" i="1"/>
  <c r="H1894" i="1"/>
  <c r="H1893" i="1"/>
  <c r="H1892" i="1"/>
  <c r="H1891" i="1"/>
  <c r="E1890" i="1" s="1"/>
  <c r="H1890" i="1" s="1"/>
  <c r="H1889" i="1"/>
  <c r="H1888" i="1"/>
  <c r="H1887" i="1"/>
  <c r="H1886" i="1"/>
  <c r="E1885" i="1" s="1"/>
  <c r="H1885" i="1" s="1"/>
  <c r="H1884" i="1"/>
  <c r="H1883" i="1"/>
  <c r="H1882" i="1"/>
  <c r="H1881" i="1"/>
  <c r="H1880" i="1"/>
  <c r="H1879" i="1"/>
  <c r="H1878" i="1"/>
  <c r="H1877" i="1"/>
  <c r="E1876" i="1"/>
  <c r="H1876" i="1" s="1"/>
  <c r="H1875" i="1"/>
  <c r="H1874" i="1"/>
  <c r="E1873" i="1"/>
  <c r="H1873" i="1" s="1"/>
  <c r="H1872" i="1"/>
  <c r="E1871" i="1"/>
  <c r="H1871" i="1" s="1"/>
  <c r="H1870" i="1"/>
  <c r="H1869" i="1"/>
  <c r="H1868" i="1"/>
  <c r="H1867" i="1"/>
  <c r="H1866" i="1"/>
  <c r="H1865" i="1"/>
  <c r="H1864" i="1"/>
  <c r="H1863" i="1"/>
  <c r="H1862" i="1"/>
  <c r="E1861" i="1"/>
  <c r="H1861" i="1" s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E1844" i="1"/>
  <c r="H1844" i="1" s="1"/>
  <c r="H1841" i="1"/>
  <c r="H1840" i="1"/>
  <c r="E1839" i="1"/>
  <c r="H1839" i="1" s="1"/>
  <c r="H1838" i="1"/>
  <c r="E1837" i="1"/>
  <c r="H1837" i="1" s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E1758" i="1"/>
  <c r="H1758" i="1" s="1"/>
  <c r="H1757" i="1"/>
  <c r="H1756" i="1"/>
  <c r="H1755" i="1"/>
  <c r="E1754" i="1"/>
  <c r="H1754" i="1" s="1"/>
  <c r="H1753" i="1"/>
  <c r="H1752" i="1"/>
  <c r="E1751" i="1"/>
  <c r="H1751" i="1" s="1"/>
  <c r="H1750" i="1"/>
  <c r="H1749" i="1"/>
  <c r="E1748" i="1"/>
  <c r="H1748" i="1" s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E1733" i="1"/>
  <c r="H1733" i="1" s="1"/>
  <c r="E1732" i="1" s="1"/>
  <c r="H1732" i="1" s="1"/>
  <c r="E1731" i="1" s="1"/>
  <c r="H1731" i="1" s="1"/>
  <c r="H1730" i="1"/>
  <c r="H1729" i="1"/>
  <c r="E1728" i="1"/>
  <c r="H1728" i="1" s="1"/>
  <c r="H1727" i="1"/>
  <c r="H1726" i="1"/>
  <c r="E1725" i="1"/>
  <c r="H1725" i="1" s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E1707" i="1"/>
  <c r="H1707" i="1" s="1"/>
  <c r="E1706" i="1" s="1"/>
  <c r="H1706" i="1" s="1"/>
  <c r="H1705" i="1"/>
  <c r="H1704" i="1"/>
  <c r="E1703" i="1"/>
  <c r="H1703" i="1" s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E1684" i="1"/>
  <c r="H1684" i="1" s="1"/>
  <c r="E1683" i="1" s="1"/>
  <c r="H1683" i="1" s="1"/>
  <c r="H1682" i="1"/>
  <c r="E1681" i="1"/>
  <c r="H1681" i="1" s="1"/>
  <c r="H1680" i="1"/>
  <c r="H1679" i="1"/>
  <c r="E1678" i="1"/>
  <c r="H1678" i="1" s="1"/>
  <c r="H1677" i="1"/>
  <c r="H1676" i="1"/>
  <c r="H1675" i="1"/>
  <c r="H1674" i="1"/>
  <c r="H1673" i="1"/>
  <c r="H1672" i="1"/>
  <c r="H1671" i="1"/>
  <c r="H1670" i="1"/>
  <c r="H1669" i="1"/>
  <c r="H1668" i="1"/>
  <c r="E1667" i="1"/>
  <c r="H1667" i="1" s="1"/>
  <c r="E1666" i="1" s="1"/>
  <c r="H1666" i="1" s="1"/>
  <c r="E1665" i="1" s="1"/>
  <c r="H1665" i="1" s="1"/>
  <c r="H1664" i="1"/>
  <c r="H1663" i="1"/>
  <c r="H1662" i="1"/>
  <c r="H1661" i="1"/>
  <c r="H1660" i="1"/>
  <c r="H1659" i="1"/>
  <c r="E1658" i="1"/>
  <c r="H1658" i="1" s="1"/>
  <c r="H1657" i="1"/>
  <c r="H1656" i="1"/>
  <c r="H1655" i="1"/>
  <c r="H1654" i="1"/>
  <c r="H1653" i="1"/>
  <c r="H1652" i="1"/>
  <c r="H1651" i="1"/>
  <c r="H1650" i="1"/>
  <c r="E1649" i="1"/>
  <c r="H1649" i="1" s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E1630" i="1"/>
  <c r="H1630" i="1" s="1"/>
  <c r="H1629" i="1"/>
  <c r="H1628" i="1"/>
  <c r="H1627" i="1"/>
  <c r="H1626" i="1"/>
  <c r="H1625" i="1"/>
  <c r="H1624" i="1"/>
  <c r="H1623" i="1"/>
  <c r="E1622" i="1"/>
  <c r="H1622" i="1" s="1"/>
  <c r="E1621" i="1" s="1"/>
  <c r="H1621" i="1" s="1"/>
  <c r="E1620" i="1" s="1"/>
  <c r="H1620" i="1" s="1"/>
  <c r="H1619" i="1"/>
  <c r="H1618" i="1"/>
  <c r="H1617" i="1"/>
  <c r="H1616" i="1"/>
  <c r="H1615" i="1"/>
  <c r="E1614" i="1"/>
  <c r="H1614" i="1" s="1"/>
  <c r="E1613" i="1" s="1"/>
  <c r="H1613" i="1" s="1"/>
  <c r="E1612" i="1" s="1"/>
  <c r="H1612" i="1" s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E1589" i="1"/>
  <c r="H1589" i="1" s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E1567" i="1"/>
  <c r="H1567" i="1" s="1"/>
  <c r="E1566" i="1" s="1"/>
  <c r="H1566" i="1" s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E1548" i="1"/>
  <c r="H1548" i="1" s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E1528" i="1"/>
  <c r="H1528" i="1" s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E1512" i="1"/>
  <c r="H1512" i="1" s="1"/>
  <c r="H1511" i="1"/>
  <c r="H1510" i="1"/>
  <c r="H1509" i="1"/>
  <c r="H1508" i="1"/>
  <c r="H1507" i="1"/>
  <c r="H1506" i="1"/>
  <c r="H1505" i="1"/>
  <c r="E1490" i="1" s="1"/>
  <c r="H1490" i="1" s="1"/>
  <c r="E1489" i="1" s="1"/>
  <c r="H1489" i="1" s="1"/>
  <c r="E1488" i="1" s="1"/>
  <c r="H1488" i="1" s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87" i="1"/>
  <c r="H1486" i="1"/>
  <c r="H1485" i="1"/>
  <c r="H1484" i="1"/>
  <c r="H1483" i="1"/>
  <c r="E1482" i="1"/>
  <c r="H1482" i="1" s="1"/>
  <c r="H1481" i="1"/>
  <c r="E1480" i="1"/>
  <c r="H1480" i="1" s="1"/>
  <c r="E1479" i="1" s="1"/>
  <c r="H1479" i="1" s="1"/>
  <c r="H1478" i="1"/>
  <c r="H1477" i="1"/>
  <c r="H1476" i="1"/>
  <c r="H1475" i="1"/>
  <c r="E1474" i="1"/>
  <c r="H1474" i="1" s="1"/>
  <c r="H1473" i="1"/>
  <c r="H1472" i="1"/>
  <c r="H1471" i="1"/>
  <c r="E1470" i="1"/>
  <c r="H1470" i="1" s="1"/>
  <c r="H1469" i="1"/>
  <c r="H1468" i="1"/>
  <c r="H1467" i="1"/>
  <c r="E1466" i="1"/>
  <c r="H1466" i="1" s="1"/>
  <c r="H1465" i="1"/>
  <c r="H1464" i="1"/>
  <c r="E1463" i="1"/>
  <c r="H1463" i="1" s="1"/>
  <c r="H1462" i="1"/>
  <c r="H1461" i="1"/>
  <c r="H1460" i="1"/>
  <c r="H1459" i="1"/>
  <c r="H1458" i="1"/>
  <c r="H1457" i="1"/>
  <c r="H1456" i="1"/>
  <c r="E1455" i="1"/>
  <c r="H1455" i="1" s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E1437" i="1"/>
  <c r="H1437" i="1" s="1"/>
  <c r="H1436" i="1"/>
  <c r="H1435" i="1"/>
  <c r="H1434" i="1"/>
  <c r="H1433" i="1"/>
  <c r="H1432" i="1"/>
  <c r="E1431" i="1"/>
  <c r="H1431" i="1" s="1"/>
  <c r="H1430" i="1"/>
  <c r="H1429" i="1"/>
  <c r="H1428" i="1"/>
  <c r="H1427" i="1"/>
  <c r="H1426" i="1"/>
  <c r="H1425" i="1"/>
  <c r="H1424" i="1"/>
  <c r="E1423" i="1"/>
  <c r="H1423" i="1" s="1"/>
  <c r="H1422" i="1"/>
  <c r="H1421" i="1"/>
  <c r="E1420" i="1"/>
  <c r="H1420" i="1" s="1"/>
  <c r="H1419" i="1"/>
  <c r="H1418" i="1"/>
  <c r="H1417" i="1"/>
  <c r="H1416" i="1"/>
  <c r="H1415" i="1"/>
  <c r="H1414" i="1"/>
  <c r="H1413" i="1"/>
  <c r="H1412" i="1"/>
  <c r="H1411" i="1"/>
  <c r="E1410" i="1"/>
  <c r="H1410" i="1" s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E1388" i="1" s="1"/>
  <c r="H1388" i="1" s="1"/>
  <c r="H1387" i="1"/>
  <c r="H1386" i="1"/>
  <c r="H1385" i="1"/>
  <c r="H1384" i="1"/>
  <c r="H1383" i="1"/>
  <c r="E1382" i="1" s="1"/>
  <c r="H1382" i="1" s="1"/>
  <c r="H1380" i="1"/>
  <c r="H1379" i="1"/>
  <c r="H1378" i="1"/>
  <c r="H1377" i="1"/>
  <c r="H1376" i="1"/>
  <c r="H1375" i="1"/>
  <c r="H1374" i="1"/>
  <c r="H1373" i="1"/>
  <c r="E1372" i="1" s="1"/>
  <c r="H1372" i="1" s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E1347" i="1"/>
  <c r="H1347" i="1" s="1"/>
  <c r="H1346" i="1"/>
  <c r="E1345" i="1"/>
  <c r="H1345" i="1" s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E1316" i="1"/>
  <c r="H1316" i="1" s="1"/>
  <c r="H1315" i="1"/>
  <c r="E1302" i="1" s="1"/>
  <c r="H1302" i="1" s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1" i="1"/>
  <c r="H1300" i="1"/>
  <c r="H1299" i="1"/>
  <c r="H1298" i="1"/>
  <c r="H1297" i="1"/>
  <c r="H1296" i="1"/>
  <c r="H1295" i="1"/>
  <c r="H1294" i="1"/>
  <c r="H1293" i="1"/>
  <c r="E1292" i="1"/>
  <c r="H1292" i="1" s="1"/>
  <c r="H1291" i="1"/>
  <c r="H1290" i="1"/>
  <c r="H1289" i="1"/>
  <c r="H1288" i="1"/>
  <c r="H1287" i="1"/>
  <c r="H1286" i="1"/>
  <c r="H1285" i="1"/>
  <c r="H1284" i="1"/>
  <c r="E1283" i="1"/>
  <c r="H1283" i="1" s="1"/>
  <c r="E1282" i="1" s="1"/>
  <c r="H1282" i="1" s="1"/>
  <c r="H1280" i="1"/>
  <c r="H1279" i="1"/>
  <c r="H1278" i="1"/>
  <c r="H1277" i="1"/>
  <c r="E1276" i="1"/>
  <c r="H1276" i="1" s="1"/>
  <c r="H1275" i="1"/>
  <c r="H1274" i="1"/>
  <c r="H1273" i="1"/>
  <c r="H1272" i="1"/>
  <c r="H1271" i="1"/>
  <c r="H1270" i="1"/>
  <c r="E1269" i="1"/>
  <c r="H1269" i="1" s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E1250" i="1"/>
  <c r="H1250" i="1" s="1"/>
  <c r="H1249" i="1"/>
  <c r="H1248" i="1"/>
  <c r="H1247" i="1"/>
  <c r="H1246" i="1"/>
  <c r="H1245" i="1"/>
  <c r="H1244" i="1"/>
  <c r="H1243" i="1"/>
  <c r="H1242" i="1"/>
  <c r="E1241" i="1"/>
  <c r="H1241" i="1" s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E1192" i="1"/>
  <c r="H1192" i="1" s="1"/>
  <c r="E1191" i="1" s="1"/>
  <c r="H1191" i="1" s="1"/>
  <c r="H1190" i="1"/>
  <c r="H1189" i="1"/>
  <c r="H1188" i="1"/>
  <c r="H1187" i="1"/>
  <c r="E1186" i="1"/>
  <c r="H1186" i="1" s="1"/>
  <c r="E1185" i="1" s="1"/>
  <c r="H1185" i="1" s="1"/>
  <c r="H1184" i="1"/>
  <c r="H1183" i="1"/>
  <c r="H1182" i="1"/>
  <c r="E1181" i="1"/>
  <c r="H1181" i="1" s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E1153" i="1"/>
  <c r="H1153" i="1" s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E1110" i="1" s="1"/>
  <c r="H1110" i="1" s="1"/>
  <c r="H1117" i="1"/>
  <c r="H1116" i="1"/>
  <c r="H1115" i="1"/>
  <c r="H1114" i="1"/>
  <c r="H1113" i="1"/>
  <c r="H1112" i="1"/>
  <c r="H1111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E1069" i="1"/>
  <c r="H1069" i="1" s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E1039" i="1" s="1"/>
  <c r="H1039" i="1" s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E1018" i="1"/>
  <c r="H1018" i="1" s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E983" i="1" s="1"/>
  <c r="H983" i="1" s="1"/>
  <c r="H982" i="1"/>
  <c r="H981" i="1"/>
  <c r="H980" i="1"/>
  <c r="H979" i="1"/>
  <c r="H978" i="1"/>
  <c r="H977" i="1"/>
  <c r="H976" i="1"/>
  <c r="H975" i="1"/>
  <c r="H974" i="1"/>
  <c r="H973" i="1"/>
  <c r="H972" i="1"/>
  <c r="H971" i="1"/>
  <c r="E970" i="1"/>
  <c r="H970" i="1" s="1"/>
  <c r="H967" i="1"/>
  <c r="E966" i="1"/>
  <c r="H966" i="1" s="1"/>
  <c r="H965" i="1"/>
  <c r="H964" i="1"/>
  <c r="H963" i="1"/>
  <c r="H962" i="1"/>
  <c r="H961" i="1"/>
  <c r="E960" i="1"/>
  <c r="H960" i="1" s="1"/>
  <c r="E959" i="1" s="1"/>
  <c r="H959" i="1" s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E941" i="1"/>
  <c r="H941" i="1" s="1"/>
  <c r="H940" i="1"/>
  <c r="H939" i="1"/>
  <c r="H938" i="1"/>
  <c r="E937" i="1"/>
  <c r="H937" i="1" s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E920" i="1" s="1"/>
  <c r="H920" i="1" s="1"/>
  <c r="H919" i="1"/>
  <c r="H918" i="1"/>
  <c r="H917" i="1"/>
  <c r="H916" i="1"/>
  <c r="H915" i="1"/>
  <c r="H914" i="1"/>
  <c r="H913" i="1"/>
  <c r="E912" i="1"/>
  <c r="H912" i="1" s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E838" i="1"/>
  <c r="H838" i="1" s="1"/>
  <c r="H837" i="1"/>
  <c r="H836" i="1"/>
  <c r="H835" i="1"/>
  <c r="H834" i="1"/>
  <c r="E833" i="1"/>
  <c r="H833" i="1" s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E792" i="1"/>
  <c r="H792" i="1" s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E766" i="1"/>
  <c r="H766" i="1" s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E748" i="1"/>
  <c r="H748" i="1" s="1"/>
  <c r="H746" i="1"/>
  <c r="E745" i="1"/>
  <c r="H745" i="1" s="1"/>
  <c r="H744" i="1"/>
  <c r="H743" i="1"/>
  <c r="H742" i="1"/>
  <c r="H741" i="1"/>
  <c r="H740" i="1"/>
  <c r="H739" i="1"/>
  <c r="E738" i="1"/>
  <c r="H738" i="1" s="1"/>
  <c r="H737" i="1"/>
  <c r="E736" i="1"/>
  <c r="H736" i="1" s="1"/>
  <c r="E735" i="1" s="1"/>
  <c r="H735" i="1" s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E715" i="1" s="1"/>
  <c r="H715" i="1" s="1"/>
  <c r="H720" i="1"/>
  <c r="H719" i="1"/>
  <c r="H718" i="1"/>
  <c r="H717" i="1"/>
  <c r="H716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E695" i="1"/>
  <c r="H695" i="1" s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E668" i="1"/>
  <c r="H668" i="1" s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E637" i="1" s="1"/>
  <c r="H637" i="1" s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E581" i="1"/>
  <c r="H581" i="1" s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E526" i="1"/>
  <c r="H526" i="1" s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E481" i="1"/>
  <c r="H481" i="1" s="1"/>
  <c r="E480" i="1" s="1"/>
  <c r="H480" i="1" s="1"/>
  <c r="E479" i="1" s="1"/>
  <c r="H479" i="1" s="1"/>
  <c r="H478" i="1"/>
  <c r="H477" i="1"/>
  <c r="H476" i="1"/>
  <c r="H475" i="1"/>
  <c r="E474" i="1" s="1"/>
  <c r="H474" i="1" s="1"/>
  <c r="H473" i="1"/>
  <c r="E472" i="1" s="1"/>
  <c r="H472" i="1" s="1"/>
  <c r="H471" i="1"/>
  <c r="E470" i="1"/>
  <c r="H470" i="1" s="1"/>
  <c r="E469" i="1" s="1"/>
  <c r="H469" i="1" s="1"/>
  <c r="H468" i="1"/>
  <c r="H467" i="1"/>
  <c r="H466" i="1"/>
  <c r="H465" i="1"/>
  <c r="H464" i="1"/>
  <c r="H463" i="1"/>
  <c r="H462" i="1"/>
  <c r="E461" i="1"/>
  <c r="H461" i="1" s="1"/>
  <c r="H460" i="1"/>
  <c r="H459" i="1"/>
  <c r="E458" i="1" s="1"/>
  <c r="H458" i="1" s="1"/>
  <c r="H457" i="1"/>
  <c r="H456" i="1"/>
  <c r="H455" i="1"/>
  <c r="E454" i="1" s="1"/>
  <c r="H454" i="1" s="1"/>
  <c r="H453" i="1"/>
  <c r="H452" i="1"/>
  <c r="E451" i="1" s="1"/>
  <c r="H451" i="1" s="1"/>
  <c r="H450" i="1"/>
  <c r="H449" i="1"/>
  <c r="H448" i="1"/>
  <c r="H447" i="1"/>
  <c r="H446" i="1"/>
  <c r="H445" i="1"/>
  <c r="H444" i="1"/>
  <c r="H443" i="1"/>
  <c r="H442" i="1"/>
  <c r="H441" i="1"/>
  <c r="E440" i="1" s="1"/>
  <c r="H440" i="1" s="1"/>
  <c r="H439" i="1"/>
  <c r="H438" i="1"/>
  <c r="H437" i="1"/>
  <c r="H436" i="1"/>
  <c r="H435" i="1"/>
  <c r="H434" i="1"/>
  <c r="H433" i="1"/>
  <c r="H432" i="1"/>
  <c r="H431" i="1"/>
  <c r="H430" i="1"/>
  <c r="H429" i="1"/>
  <c r="H428" i="1"/>
  <c r="E427" i="1" s="1"/>
  <c r="H427" i="1" s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E413" i="1" s="1"/>
  <c r="H413" i="1" s="1"/>
  <c r="H412" i="1"/>
  <c r="H411" i="1"/>
  <c r="H410" i="1"/>
  <c r="H409" i="1"/>
  <c r="H408" i="1"/>
  <c r="E407" i="1" s="1"/>
  <c r="H407" i="1" s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E341" i="1" s="1"/>
  <c r="H341" i="1" s="1"/>
  <c r="H342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E300" i="1" s="1"/>
  <c r="H300" i="1" s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299" i="1"/>
  <c r="H298" i="1"/>
  <c r="H297" i="1"/>
  <c r="H296" i="1"/>
  <c r="H295" i="1"/>
  <c r="H294" i="1"/>
  <c r="H293" i="1"/>
  <c r="H292" i="1"/>
  <c r="H291" i="1"/>
  <c r="H290" i="1"/>
  <c r="E289" i="1"/>
  <c r="H289" i="1" s="1"/>
  <c r="H288" i="1"/>
  <c r="H287" i="1"/>
  <c r="H286" i="1"/>
  <c r="H285" i="1"/>
  <c r="H284" i="1"/>
  <c r="H283" i="1"/>
  <c r="H282" i="1"/>
  <c r="H281" i="1"/>
  <c r="H280" i="1"/>
  <c r="H279" i="1"/>
  <c r="E278" i="1"/>
  <c r="H278" i="1" s="1"/>
  <c r="H277" i="1"/>
  <c r="H276" i="1"/>
  <c r="H275" i="1"/>
  <c r="E274" i="1"/>
  <c r="H274" i="1" s="1"/>
  <c r="H273" i="1"/>
  <c r="H272" i="1"/>
  <c r="H271" i="1"/>
  <c r="E270" i="1"/>
  <c r="H270" i="1" s="1"/>
  <c r="H269" i="1"/>
  <c r="H268" i="1"/>
  <c r="H267" i="1"/>
  <c r="H266" i="1"/>
  <c r="E265" i="1"/>
  <c r="H265" i="1" s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E236" i="1"/>
  <c r="H236" i="1" s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E214" i="1"/>
  <c r="H214" i="1" s="1"/>
  <c r="H213" i="1"/>
  <c r="H212" i="1"/>
  <c r="H211" i="1"/>
  <c r="H210" i="1"/>
  <c r="H209" i="1"/>
  <c r="E208" i="1"/>
  <c r="H208" i="1" s="1"/>
  <c r="E207" i="1" s="1"/>
  <c r="H207" i="1" s="1"/>
  <c r="H206" i="1"/>
  <c r="H205" i="1"/>
  <c r="H204" i="1"/>
  <c r="H203" i="1"/>
  <c r="H202" i="1"/>
  <c r="H201" i="1"/>
  <c r="H200" i="1"/>
  <c r="H199" i="1"/>
  <c r="H198" i="1"/>
  <c r="H197" i="1"/>
  <c r="H196" i="1"/>
  <c r="H195" i="1"/>
  <c r="E194" i="1"/>
  <c r="H194" i="1" s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E163" i="1"/>
  <c r="H163" i="1" s="1"/>
  <c r="H162" i="1"/>
  <c r="E161" i="1" s="1"/>
  <c r="H161" i="1" s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E131" i="1"/>
  <c r="H131" i="1" s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E103" i="1" s="1"/>
  <c r="H103" i="1" s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E89" i="1" s="1"/>
  <c r="H89" i="1" s="1"/>
  <c r="H88" i="1"/>
  <c r="H87" i="1"/>
  <c r="H86" i="1"/>
  <c r="H85" i="1"/>
  <c r="H84" i="1"/>
  <c r="H83" i="1"/>
  <c r="H82" i="1"/>
  <c r="H81" i="1"/>
  <c r="H80" i="1"/>
  <c r="H79" i="1"/>
  <c r="E78" i="1" s="1"/>
  <c r="H78" i="1" s="1"/>
  <c r="E77" i="1" s="1"/>
  <c r="H77" i="1" s="1"/>
  <c r="E76" i="1" s="1"/>
  <c r="H76" i="1" s="1"/>
  <c r="H75" i="1"/>
  <c r="H74" i="1"/>
  <c r="H73" i="1"/>
  <c r="E72" i="1"/>
  <c r="H72" i="1" s="1"/>
  <c r="H71" i="1"/>
  <c r="H70" i="1"/>
  <c r="H69" i="1"/>
  <c r="E68" i="1" s="1"/>
  <c r="H68" i="1" s="1"/>
  <c r="H67" i="1"/>
  <c r="H66" i="1"/>
  <c r="H65" i="1"/>
  <c r="H64" i="1"/>
  <c r="H63" i="1"/>
  <c r="H62" i="1"/>
  <c r="E61" i="1" s="1"/>
  <c r="H61" i="1" s="1"/>
  <c r="H60" i="1"/>
  <c r="E59" i="1"/>
  <c r="H59" i="1" s="1"/>
  <c r="H58" i="1"/>
  <c r="H57" i="1"/>
  <c r="H56" i="1"/>
  <c r="H55" i="1"/>
  <c r="H54" i="1"/>
  <c r="H53" i="1"/>
  <c r="H52" i="1"/>
  <c r="E51" i="1"/>
  <c r="H51" i="1" s="1"/>
  <c r="H50" i="1"/>
  <c r="H49" i="1"/>
  <c r="E48" i="1"/>
  <c r="H48" i="1" s="1"/>
  <c r="E47" i="1" s="1"/>
  <c r="H47" i="1" s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E13" i="1" s="1"/>
  <c r="H13" i="1" s="1"/>
  <c r="H12" i="1"/>
  <c r="H11" i="1"/>
  <c r="H10" i="1"/>
  <c r="H9" i="1"/>
  <c r="E8" i="1" s="1"/>
  <c r="H8" i="1" s="1"/>
  <c r="E7" i="1" s="1"/>
  <c r="H7" i="1" s="1"/>
  <c r="E6" i="1" s="1"/>
  <c r="H6" i="1" s="1"/>
  <c r="H3" i="1"/>
  <c r="E1843" i="1" l="1"/>
  <c r="H1843" i="1" s="1"/>
  <c r="E1842" i="1" s="1"/>
  <c r="H1842" i="1" s="1"/>
  <c r="E1381" i="1"/>
  <c r="H1381" i="1" s="1"/>
  <c r="E1281" i="1" s="1"/>
  <c r="H1281" i="1" s="1"/>
  <c r="E1068" i="1"/>
  <c r="H1068" i="1" s="1"/>
  <c r="E525" i="1"/>
  <c r="H525" i="1" s="1"/>
  <c r="E524" i="1" s="1"/>
  <c r="H524" i="1" s="1"/>
  <c r="E969" i="1"/>
  <c r="H969" i="1" s="1"/>
  <c r="E968" i="1" s="1"/>
  <c r="H968" i="1" s="1"/>
  <c r="E747" i="1"/>
  <c r="H747" i="1" s="1"/>
  <c r="E734" i="1" s="1"/>
  <c r="H734" i="1" s="1"/>
  <c r="E1913" i="1"/>
  <c r="H1913" i="1" s="1"/>
  <c r="E1912" i="1" s="1"/>
  <c r="H1912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<sst xmlns="http://schemas.openxmlformats.org/spreadsheetml/2006/main" count="12340" uniqueCount="3700">
  <si>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</si>
  <si>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</si>
  <si>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</si>
  <si>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</si>
  <si>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</si>
  <si>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</si>
  <si>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</si>
  <si>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</si>
  <si>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</si>
  <si>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</si>
  <si>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</si>
  <si>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</si>
  <si>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</si>
  <si>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</si>
  <si>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</si>
  <si>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</si>
  <si>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</si>
  <si>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</si>
  <si>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</si>
  <si>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</si>
  <si>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</si>
  <si>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</si>
  <si>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</si>
  <si>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</si>
  <si>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</si>
  <si>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</si>
  <si>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</si>
  <si>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Rekonštrukcia a modernizácia ZŠ Hroncova 23. Košice</t>
  </si>
  <si>
    <t>1.1.1.1. </t>
  </si>
  <si>
    <t>Búracie práce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</si>
  <si>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</si>
  <si>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</si>
  <si>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</si>
  <si>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</si>
  <si>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</si>
  <si>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</si>
  <si>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</si>
  <si>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Rozoberanie zámkovej dlažby všetkých druhov v ploche do 20 m2.  -0.2600 t</t>
  </si>
  <si>
    <t>1.1.1.1.1.1.2. </t>
  </si>
  <si>
    <t>Odstránenie krytu v ploche nad 200 m2 z kameniva ťaženého. hr. vrstvy do 100 mm.  -0.16000t</t>
  </si>
  <si>
    <t>1.1.1.1.1.1.3. </t>
  </si>
  <si>
    <t>Odstránenie krytu v ploche nad 200 m2 z betónu prostého. hr. vrstvy do 150 mm.  -0.22500t</t>
  </si>
  <si>
    <t>1.1.1.1.1.1.4. </t>
  </si>
  <si>
    <t>Odstránenie krytu v ploche nad 200 m2 asfaltového. hr. vrstvy do 50 mm.  -0.12500t</t>
  </si>
  <si>
    <t>1.1.1.1.1.2. </t>
  </si>
  <si>
    <t>Ostatné konštrukcie a práce-búranie</t>
  </si>
  <si>
    <t>1.1.1.1.1.2.1. </t>
  </si>
  <si>
    <t>m</t>
  </si>
  <si>
    <t>Rezanie existujúceho asfaltového krytu alebo podkladu hĺbky do 50 mm</t>
  </si>
  <si>
    <t>1.1.1.1.1.2.2. </t>
  </si>
  <si>
    <t>Lešenie ľahké pracovné pomocné s výškou lešeňovej podlahy nad 1.20 do 1.90 m</t>
  </si>
  <si>
    <t>1.1.1.1.1.2.3. </t>
  </si>
  <si>
    <t>m3</t>
  </si>
  <si>
    <t>Búranie základov alebo vybúranie otvorov plochy nad 4 m2 v základoch železobetónových.  -2.40000t</t>
  </si>
  <si>
    <t>1.1.1.1.1.2.4. </t>
  </si>
  <si>
    <t>Búranie priečok alebo vybúranie otvorov plochy nad 4 m2 z tehál pálených plných alebo dutých maloformátových na maltu vápennú alebo vápennocementovú hr. od 100 do 150 mm.  -0.261t</t>
  </si>
  <si>
    <t>1.1.1.1.1.2.5. </t>
  </si>
  <si>
    <t>Búranie muriva alebo vybúranie otvorov plochy nad 4 m2 nadzákladového z tehál pálených maloformátových alebo vápennopieskových. na maltu vápennú alebo vápennocementovú.  -1.800 t</t>
  </si>
  <si>
    <t>1.1.1.1.1.2.6. </t>
  </si>
  <si>
    <t>Búranie priečok alebo vybúranie otvorov plochy nad 4 m2 železobetónových hr. od 100 do 150 mm.  -0.32400t</t>
  </si>
  <si>
    <t>1.1.1.1.1.2.7. </t>
  </si>
  <si>
    <t>Búranie muriva alebo vybúranie otvorov plochy nad 4 m2 železobetonového nadzákladného.  -2.40000t</t>
  </si>
  <si>
    <t>1.1.1.1.1.2.8. </t>
  </si>
  <si>
    <t>Búranie akýchkoľvek betónových schodiskových stupňov zhotovených na mieste.  -0.07000t</t>
  </si>
  <si>
    <t>1.1.1.1.1.2.9. </t>
  </si>
  <si>
    <t>Búranie železobetónových stropov doskových hr.nad 80 mm.  -2.40000t</t>
  </si>
  <si>
    <t>1.1.1.1.1.2.10. </t>
  </si>
  <si>
    <t>Búranie samostatných trámov. prievlakov alebo pásov zo železobetónu do 0.36 m2.  -2.40000t</t>
  </si>
  <si>
    <t>1.1.1.1.1.2.11. </t>
  </si>
  <si>
    <t>Búranie podkladov pod dlažby. liatych dlažieb a mazanín. škvarobetón hr. nad 100 mm. plochy nad 4 m2 -1.60000t</t>
  </si>
  <si>
    <t>1.1.1.1.1.2.12. </t>
  </si>
  <si>
    <t>Búranie podkladov pod dlažby. liatych dlažieb a mazanín.betón alebo liaty asfalt hr.do 100 mm. plochy nad 4 m2 -2.20000t</t>
  </si>
  <si>
    <t>1.1.1.1.1.2.13. </t>
  </si>
  <si>
    <t>Búranie dlažieb. bez podklad. lôžka z xylolit.. alebo keramických dlaždíc hr. do 10 mm.  -0.02000t</t>
  </si>
  <si>
    <t>1.1.1.1.1.2.14. </t>
  </si>
  <si>
    <t>ks</t>
  </si>
  <si>
    <t>Vyvesenie dreveného dverného krídla do suti plochy do 2 m2. -0.02400t</t>
  </si>
  <si>
    <t>1.1.1.1.1.2.15. </t>
  </si>
  <si>
    <t>Vybúranie kovových dverových zárubní plochy do 2 m2.  -0.07600t</t>
  </si>
  <si>
    <t>1.1.1.1.1.2.16. </t>
  </si>
  <si>
    <t>Demontáž okien plastových. 1 bm obvodu - 0.007t</t>
  </si>
  <si>
    <t>1.1.1.1.1.2.17. </t>
  </si>
  <si>
    <t>Demontáž dverí plastových vchodových. 1 bm obvodu - 0.012t</t>
  </si>
  <si>
    <t>1.1.1.1.1.2.18. </t>
  </si>
  <si>
    <t>Vybúranie otvorov v murive z tvárnic veľ. plochy do 4 m2 hr. nad 150 mm.  -1.50000t</t>
  </si>
  <si>
    <t>1.1.1.1.1.2.19. </t>
  </si>
  <si>
    <t>Otlčenie omietok stropov vnútorných vápenných alebo vápennocementových v rozsahu do 100 %.  -0.05000t</t>
  </si>
  <si>
    <t>1.1.1.1.1.2.20. </t>
  </si>
  <si>
    <t>Otlčenie omietok stien vnútorných vápenných alebo vápennocementových v rozsahu do 100 %.  -0.04600t</t>
  </si>
  <si>
    <t>1.1.1.1.1.2.21. </t>
  </si>
  <si>
    <t>Otlčenie omietok šľachtených a pod.. vonkajších brizolitových. v rozsahu do 100 %.  -0.05000t</t>
  </si>
  <si>
    <t>1.1.1.1.1.2.22. </t>
  </si>
  <si>
    <t>Odsekanie a odobratie obkladov stien z obkladačiek vnútorných vrátane podkladovej omietky nad 2 m2.  -0.06800t</t>
  </si>
  <si>
    <t>1.1.1.1.1.2.23. </t>
  </si>
  <si>
    <t>t</t>
  </si>
  <si>
    <t>Zvislá doprava sutiny a vybúraných hmôt za prvé podlažie nad alebo pod základným podlažím</t>
  </si>
  <si>
    <t>1.1.1.1.1.2.24. </t>
  </si>
  <si>
    <t>Zvislá doprava sutiny a vybúraných hmôt za každé ďalšie podlažie</t>
  </si>
  <si>
    <t>1.1.1.1.1.2.25. </t>
  </si>
  <si>
    <t>Odvoz sutiny a vybúraných hmôt na skládku do 1 km</t>
  </si>
  <si>
    <t>1.1.1.1.1.2.26. </t>
  </si>
  <si>
    <t>Odvoz sutiny a vybúraných hmôt na skládku za každý ďalší 1 km</t>
  </si>
  <si>
    <t>1.1.1.1.1.2.27. </t>
  </si>
  <si>
    <t>Vnútrostavenisková doprava sutiny a vybúraných hmôt do 10 m</t>
  </si>
  <si>
    <t>1.1.1.1.1.2.28. </t>
  </si>
  <si>
    <t>Vnútrostavenisková doprava sutiny a vybúraných hmôt za každých ďalších 5 m</t>
  </si>
  <si>
    <t>1.1.1.1.1.2.29. </t>
  </si>
  <si>
    <t>Nakladanie na dopravné prostriedky pre vodorovnú dopravu vybúraných hmôt</t>
  </si>
  <si>
    <t>1.1.1.1.1.2.30. </t>
  </si>
  <si>
    <t>Poplatok za skládku - betón. tehly. dlaždice. obkladačky a keramika  (17 01). ostatné</t>
  </si>
  <si>
    <t>1.1.1.1.1.2.31. </t>
  </si>
  <si>
    <t>Poplatok za skládku - drevo. sklo. plasty (17 02). ostatné</t>
  </si>
  <si>
    <t>1.1.1.1.1.2.32. </t>
  </si>
  <si>
    <t>Poplatok za skládku - bitúmenové zmesi. uholný decht. dechtové výrobky (17 03). ostatné</t>
  </si>
  <si>
    <t>1.1.1.1.1.2.33. </t>
  </si>
  <si>
    <t>Poplatok za skládku - kovy (meď. bronz. mosadz. atď.) (17 04). ostatné</t>
  </si>
  <si>
    <t>1.1.1.1.2. </t>
  </si>
  <si>
    <t xml:space="preserve">PSV </t>
  </si>
  <si>
    <t>Práce a dodávky PSV</t>
  </si>
  <si>
    <t>1.1.1.1.2.1. </t>
  </si>
  <si>
    <t>Izolácie striech. povlakové krytiny</t>
  </si>
  <si>
    <t>1.1.1.1.2.1.1. </t>
  </si>
  <si>
    <t>Odstránenie povlakovej krytiny na strechách plochých 10° trojvrstvovej.  -0.01400t</t>
  </si>
  <si>
    <t>1.1.1.1.2.1.2. </t>
  </si>
  <si>
    <t>Odstránenie povlakovej krytiny na strechách plochých do 10° každé ďalšie vrstvy.  -0.00600t</t>
  </si>
  <si>
    <t>1.1.1.1.2.2. </t>
  </si>
  <si>
    <t>Zdravotechnika - zariaďovacie predmety</t>
  </si>
  <si>
    <t>1.1.1.1.2.2.1. </t>
  </si>
  <si>
    <t>súb.</t>
  </si>
  <si>
    <t>Demontáž záchoda splachovacieho s nádržou alebo s tlakovým splachovačom.  -0.01933t</t>
  </si>
  <si>
    <t>1.1.1.1.2.2.2. </t>
  </si>
  <si>
    <t>Demontáž pisoára s nádržkou a 1 záchodom.  -0.01720t</t>
  </si>
  <si>
    <t>1.1.1.1.2.2.3. </t>
  </si>
  <si>
    <t>Demontáž sanitárnej priečky z drevotrieskových DTDL dosiek na WC kabíny/boxy 0.02650 t</t>
  </si>
  <si>
    <t>1.1.1.1.2.2.4. </t>
  </si>
  <si>
    <t>Demontáž umývadiel alebo umývadielok bez výtokovej armatúry.  -0.01946t</t>
  </si>
  <si>
    <t>1.1.1.1.2.2.5. </t>
  </si>
  <si>
    <t>Demontáž drezu jednodielneho bez výtokovej armatúry na konzolách.  -0.01707t</t>
  </si>
  <si>
    <t>1.1.1.1.2.2.6. </t>
  </si>
  <si>
    <t>Demontáž plynového cirkulačného zásobníkového ohrievača vody 500 l.  -0.31200t</t>
  </si>
  <si>
    <t>1.1.1.1.2.2.7. </t>
  </si>
  <si>
    <t>Vnútrostaveniskové premiestnenie vybúraných hmôt zariaďovacích predmetov vodorovne do 100 m z budov s výš. do 12 m</t>
  </si>
  <si>
    <t>1.1.1.1.2.3. </t>
  </si>
  <si>
    <t>Konštrukcie - drevostavby</t>
  </si>
  <si>
    <t>1.1.1.1.2.3.1. </t>
  </si>
  <si>
    <t>Demontáž sadrokartónového podhľadu s jednovrstvou nosnou konštrukciou z oceľových profilov. jednoduché opláštenie. -0.02106t</t>
  </si>
  <si>
    <t>1.1.1.1.2.4. </t>
  </si>
  <si>
    <t>Konštrukcie klampiarske</t>
  </si>
  <si>
    <t>1.1.1.1.2.4.1. </t>
  </si>
  <si>
    <t>Demontáž krytiny hladkej strešnej z tabúľ 2000 x 1000 mm. so sklonom do 30st..  -0.00732t</t>
  </si>
  <si>
    <t>1.1.1.1.2.4.2. </t>
  </si>
  <si>
    <t>Demontáž žľabov pododkvapových polkruhových so sklonom do 30st. rš 330 mm.  -0.00330t</t>
  </si>
  <si>
    <t>1.1.1.1.2.4.3. </t>
  </si>
  <si>
    <t>Demontáž žľabov medzistrešných a zaatikových rš 1100 mm.  -0.00820t</t>
  </si>
  <si>
    <t>1.1.1.1.2.4.4. </t>
  </si>
  <si>
    <t>Demontáž oplechovania parapetov rš od 100 do 330 mm.  -0.00135t</t>
  </si>
  <si>
    <t>1.1.1.1.2.4.5. </t>
  </si>
  <si>
    <t>Demontáž oplechovania múrov a nadmuroviek rš 600 mm.  -0.00337t</t>
  </si>
  <si>
    <t>1.1.1.1.2.4.6. </t>
  </si>
  <si>
    <t>Demontáž odpadových rúr štvorcových so stranou od 120 do 150 mm.  -0.00418t</t>
  </si>
  <si>
    <t>1.1.1.1.2.5. </t>
  </si>
  <si>
    <t>Konštrukcie doplnkové kovové</t>
  </si>
  <si>
    <t>1.1.1.1.2.5.1. </t>
  </si>
  <si>
    <t>Demontáž podhľadov tvarovaných plechov.  -0.05500t</t>
  </si>
  <si>
    <t>1.1.1.1.2.5.2. </t>
  </si>
  <si>
    <t>kg</t>
  </si>
  <si>
    <t>Demontáž ostatných doplnkov stavieb s hmotnosťou jednotlivých dielov konštrukcií do 50 kg.  -0.00100t</t>
  </si>
  <si>
    <t>1.1.1.1.2.5.3. </t>
  </si>
  <si>
    <t>Demontáž ostatných doplnkov stavieb s hmotnosťou jednotlivých dielov konštr. nad 50 do 100 kg.  -0.00100t</t>
  </si>
  <si>
    <t>1.1.1.1.2.6. </t>
  </si>
  <si>
    <t>Podlahy povlakové</t>
  </si>
  <si>
    <t>1.1.1.1.2.6.1. </t>
  </si>
  <si>
    <t>Odstránenie lepených hrán zo schodiskových stupňov -0.00030t</t>
  </si>
  <si>
    <t>1.1.1.1.2.6.2. </t>
  </si>
  <si>
    <t>Demontáž soklíkov alebo líšt</t>
  </si>
  <si>
    <t>1.1.1.1.2.6.3. </t>
  </si>
  <si>
    <t>Odstránenie povlakových podláh z nášľapnej plochy lepených s podložkou.  -0.00100t</t>
  </si>
  <si>
    <t>1.1.1.2. </t>
  </si>
  <si>
    <t>SO 100 PAVILÓN IV -  Architektúra</t>
  </si>
  <si>
    <t>1.1.1.2.1. </t>
  </si>
  <si>
    <t>1.1.1.2.1.1. </t>
  </si>
  <si>
    <t>1.1.1.2.1.1.1. </t>
  </si>
  <si>
    <t>Odstránenie ornice s premiestn. na hromady. so zložením na vzdialenosť do 100 m a do 1000 m3</t>
  </si>
  <si>
    <t>1.1.1.2.1.1.2. </t>
  </si>
  <si>
    <t>Odkopávka a prekopávka nezapažená v hornine 3. nad 1000 do 10000 m3</t>
  </si>
  <si>
    <t>1.1.1.2.1.1.3. </t>
  </si>
  <si>
    <t>Výkop šachty nezapaženej. hornina 3 nad 100 m3</t>
  </si>
  <si>
    <t>1.1.1.2.1.1.4. </t>
  </si>
  <si>
    <t>Príplatok k cenám za lepivosť horniny tr.3</t>
  </si>
  <si>
    <t>1.1.1.2.1.1.5. </t>
  </si>
  <si>
    <t>Vodorovné premiestnenie výkopku po spevnenej ceste z horniny tr.1-4. nad 100 do 1000 m3 na vzdialenosť nad 50 do 500 m</t>
  </si>
  <si>
    <t>1.1.1.2.1.1.6. </t>
  </si>
  <si>
    <t>Vodorovné premiestnenie výkopku po spevnenej ceste z horniny tr.1-4. nad 100 do 1000 m3. príplatok k cene za každých ďalšich a začatých 1000 m</t>
  </si>
  <si>
    <t>1.1.1.2.1.1.7. </t>
  </si>
  <si>
    <t>Nakladanie neuľahnutého výkopku z hornín tr.1-4 nad 100 do 1000 m3</t>
  </si>
  <si>
    <t>1.1.1.2.1.1.8. </t>
  </si>
  <si>
    <t>Uloženie sypaniny do násypu súdržnej horniny s mierou zhutnenia podľa Proctor-Standard na 95 %</t>
  </si>
  <si>
    <t>1.1.1.2.1.1.9. </t>
  </si>
  <si>
    <t>Poplatok za skládku - zemina a kamenivo (17 05). ostatné</t>
  </si>
  <si>
    <t>1.1.1.2.1.1.10. </t>
  </si>
  <si>
    <t>Zásyp sypaninou so zhutnením jám. šachiet. rýh. zárezov alebo okolo objektov do 100 m3</t>
  </si>
  <si>
    <t>1.1.1.2.1.2. </t>
  </si>
  <si>
    <t>Zakladanie</t>
  </si>
  <si>
    <t>1.1.1.2.1.2.1. </t>
  </si>
  <si>
    <t>Násyp pod základové konštrukcie so zhutnením z  kameniva hrubého drveného fr.32-63 mm</t>
  </si>
  <si>
    <t>1.1.1.2.1.2.2. </t>
  </si>
  <si>
    <t>Betón základových dosiek. železový (bez výstuže). tr. C 25/30</t>
  </si>
  <si>
    <t>1.1.1.2.1.2.3. </t>
  </si>
  <si>
    <t>Debnenie stien základových dosiek. zhotovenie-tradičné</t>
  </si>
  <si>
    <t>1.1.1.2.1.2.4. </t>
  </si>
  <si>
    <t>Debnenie stien základových dosiek. odstránenie-tradičné</t>
  </si>
  <si>
    <t>1.1.1.2.1.2.5. </t>
  </si>
  <si>
    <t>Výstuž základových dosiek zo zvár. sietí KARI</t>
  </si>
  <si>
    <t>1.1.1.2.1.2.6. </t>
  </si>
  <si>
    <t>Betón základových pásov. železový (bez výstuže). tr. C 25/30</t>
  </si>
  <si>
    <t>1.1.1.2.1.2.7. </t>
  </si>
  <si>
    <t>Debnenie stien základových pásov. zhotovenie-tradičné</t>
  </si>
  <si>
    <t>1.1.1.2.1.2.8. </t>
  </si>
  <si>
    <t>Debnenie stien základových pásov. odstránenie-tradičné</t>
  </si>
  <si>
    <t>1.1.1.2.1.2.9. </t>
  </si>
  <si>
    <t>Výstuž základových pásov z ocele B500 (10505)</t>
  </si>
  <si>
    <t>1.1.1.2.1.2.10. </t>
  </si>
  <si>
    <t>Výstuž základových pásov zo zvár. sietí KARI</t>
  </si>
  <si>
    <t>1.1.1.2.1.2.11. </t>
  </si>
  <si>
    <t>Betón základových pätiek. železový (bez výstuže). tr. C 25/30</t>
  </si>
  <si>
    <t>1.1.1.2.1.2.12. </t>
  </si>
  <si>
    <t>Debnenie stien základových pätiek. zhotovenie-tradičné</t>
  </si>
  <si>
    <t>1.1.1.2.1.2.13. </t>
  </si>
  <si>
    <t>Debnenie stien základových pätiek. odstránenie-tradičné</t>
  </si>
  <si>
    <t>1.1.1.2.1.3. </t>
  </si>
  <si>
    <t>Zvislé a kompletné konštrukcie</t>
  </si>
  <si>
    <t>1.1.1.2.1.3.1. </t>
  </si>
  <si>
    <t>Vytvorenie prestupov v múroch z betónu a železobetónu vložkami s vonkajšou prierezovou plochou nad 0.20-0.35 m2</t>
  </si>
  <si>
    <t>1.1.1.2.1.3.2. </t>
  </si>
  <si>
    <t>Rúra PVC hladký. kanalizačný. gravitačný systém Dxr 110x3.2 mm. dĺ. 1 m. SN4 - napenená (viacvrstvová)</t>
  </si>
  <si>
    <t>1.1.1.2.1.3.3. </t>
  </si>
  <si>
    <t>Rúra PVC hladký. kanalizačný. gravitačný systém Dxr 160x4.0 mm. dĺ. 1 m. SN4 - napenená (viacvrstvová)</t>
  </si>
  <si>
    <t>1.1.1.2.1.3.4. </t>
  </si>
  <si>
    <t>Rúra PVC hladký. kanalizačný. gravitačný systém Dxr 250x6.2 mm. dĺ. 1 m. SN4 - napenená (viacvrstvová)</t>
  </si>
  <si>
    <t>1.1.1.2.1.3.5. </t>
  </si>
  <si>
    <t>Rúra PVC hladký. kanalizačný. gravitačný systém Dxr 400x9.8 mm. dĺ. 1 m. SN4 - napenená (viacvrstvová)</t>
  </si>
  <si>
    <t>1.1.1.2.1.3.6. </t>
  </si>
  <si>
    <t>Murivo nosné (m3) z betónových debniacich tvárnic s betónovou výplňou C 20/25 hrúbky 150 mm</t>
  </si>
  <si>
    <t>1.1.1.2.1.3.7. </t>
  </si>
  <si>
    <t>Murivo nosné (m3) z betónových debniacich tvárnic s betónovou výplňou C 20/25 hrúbky 200 mm</t>
  </si>
  <si>
    <t>1.1.1.2.1.3.8. </t>
  </si>
  <si>
    <t>Murivo nosné (m3) z tvárnic YTONG Univerzal hr. 300 mm P3-450 PDK. na MVC a maltu YTONG (300x249x599) alebo ekvivalent</t>
  </si>
  <si>
    <t>1.1.1.2.1.3.9. </t>
  </si>
  <si>
    <t>Keramický preklad nosný šírky 70 mm. výšky 238 mm. dĺžky 3000 mm</t>
  </si>
  <si>
    <t>1.1.1.2.1.3.10. </t>
  </si>
  <si>
    <t>Pórobetónový preklad nenosný šírky 100 mm. výšky 250 mm. dĺžky 1000 mm</t>
  </si>
  <si>
    <t>1.1.1.2.1.3.11. </t>
  </si>
  <si>
    <t>Pórobetónový preklad nenosný šírky 100 mm. výšky 250 mm. dĺžky 2500 mm</t>
  </si>
  <si>
    <t>1.1.1.2.1.3.12. </t>
  </si>
  <si>
    <t>Pórobetónový preklad nenosný šírky 150 mm. výšky 250 mm. dĺžky 1000 mm</t>
  </si>
  <si>
    <t>1.1.1.2.1.3.13. </t>
  </si>
  <si>
    <t>Pórobetónový preklad nenosný šírky 150 mm. výšky 250 mm. dĺžky 1250 mm</t>
  </si>
  <si>
    <t>1.1.1.2.1.3.14. </t>
  </si>
  <si>
    <t>Pórobetónový preklad nenosný šírky 150 mm. výšky 250 mm. dĺžky 1500 mm</t>
  </si>
  <si>
    <t>1.1.1.2.1.3.15. </t>
  </si>
  <si>
    <t>Betón stĺpov a pilierov hranatých. ťahadiel. rámových stojok. vzpier. železový (bez výstuže) tr. C 35/45</t>
  </si>
  <si>
    <t>1.1.1.2.1.3.16. </t>
  </si>
  <si>
    <t>Denný prenájom ručného systémového debnenia štvorhranných stĺpov. pre výšku debniaceho panela 3000 mm</t>
  </si>
  <si>
    <t>1.1.1.2.1.3.17. </t>
  </si>
  <si>
    <t>Montáž rámového systémového debnenia pre štvorhranné stĺpy ručne. pre výšku debniaceho panela 3000 mm</t>
  </si>
  <si>
    <t>1.1.1.2.1.3.18. </t>
  </si>
  <si>
    <t>Demontáž rámového systémového debnenia pre štvorhranné stĺpy ručne. pre výšku debniaceho panela 3000 mm</t>
  </si>
  <si>
    <t>1.1.1.2.1.3.19. </t>
  </si>
  <si>
    <t>Výstuž stĺpov. pilierov. stojok hranatých z bet. ocele B500 (10505)</t>
  </si>
  <si>
    <t>1.1.1.2.1.3.20. </t>
  </si>
  <si>
    <t>Betón stien a priečok. železový (bez výstuže) tr. C 35/45</t>
  </si>
  <si>
    <t>1.1.1.2.1.3.21. </t>
  </si>
  <si>
    <t>Denný prenájom ručného systémového debnenia jednoduchých stien. pre výšku debniaceho panela 3300 mm</t>
  </si>
  <si>
    <t>1.1.1.2.1.3.22. </t>
  </si>
  <si>
    <t>Montáž rámového systémového debnenia stien ručne pre jednoduché steny</t>
  </si>
  <si>
    <t>1.1.1.2.1.3.23. </t>
  </si>
  <si>
    <t>Demontáž rámového systémového debnenia stien ručne pre jednoduché steny</t>
  </si>
  <si>
    <t>1.1.1.2.1.3.24. </t>
  </si>
  <si>
    <t>Výstuž stien a priečok B500 (10505)</t>
  </si>
  <si>
    <t>1.1.1.2.1.3.25. </t>
  </si>
  <si>
    <t>Priečky z pórobetónových tvárnic hladkých s objemovou hmotnosťou do 600 kg/m3 hrúbky 50 mm</t>
  </si>
  <si>
    <t>1.1.1.2.1.3.26. </t>
  </si>
  <si>
    <t>Priečky z pórobetónových tvárnic hladkých s objemovou hmotnosťou do 600 kg/m3 hrúbky 100 mm</t>
  </si>
  <si>
    <t>1.1.1.2.1.3.27. </t>
  </si>
  <si>
    <t>Priečky z pórobetónových tvárnic hladkých s objemovou hmotnosťou do 600 kg/m3 hrúbky 150 mm</t>
  </si>
  <si>
    <t>1.1.1.2.1.4. </t>
  </si>
  <si>
    <t>Vodorovné konštrukcie</t>
  </si>
  <si>
    <t>1.1.1.2.1.4.1. </t>
  </si>
  <si>
    <t>Betón stropov doskových a trámových.  železový tr. C 25/30</t>
  </si>
  <si>
    <t>1.1.1.2.1.4.2. </t>
  </si>
  <si>
    <t>Debnenie stropov doskových zhotovenie-dielce</t>
  </si>
  <si>
    <t>1.1.1.2.1.4.3. </t>
  </si>
  <si>
    <t>Debnenie stropov doskových odstránenie-dielce</t>
  </si>
  <si>
    <t>1.1.1.2.1.4.4. </t>
  </si>
  <si>
    <t>Podporná konštrukcia stropov výšky do 4 m pre zaťaženie do 5 kPa zhotovenie</t>
  </si>
  <si>
    <t>1.1.1.2.1.4.5. </t>
  </si>
  <si>
    <t>Podporná konštrukcia stropov výšky do 4 m pre zaťaženie do 5 kPa odstránenie</t>
  </si>
  <si>
    <t>1.1.1.2.1.4.6. </t>
  </si>
  <si>
    <t>Denný prenájom podperného systému ľahkého pre jednoduché pôdorysy výšky do 8 m. zaťaženie do 7 kN/m2</t>
  </si>
  <si>
    <t>1.1.1.2.1.4.7. </t>
  </si>
  <si>
    <t>Denný prenájom ručného systému svorky na debnenie čela dosky uloženej na bet. alebo žb. stene. pre hr. stropu do 200 mm</t>
  </si>
  <si>
    <t>1.1.1.2.1.4.8. </t>
  </si>
  <si>
    <t>Montáž debnenia čela dosky svorkou uloženej na bet. alebo žb. stene vrátane debniacej dosky</t>
  </si>
  <si>
    <t>1.1.1.2.1.4.9. </t>
  </si>
  <si>
    <t>Demontáž debnenia čela dosky svorkou uloženej na bet. alebo žb. stene vrátane debniacej dosky</t>
  </si>
  <si>
    <t>1.1.1.2.1.4.10. </t>
  </si>
  <si>
    <t>Výstuž stropov doskových. trámových. vložkových.konzolových alebo balkónových. B500 (10505)</t>
  </si>
  <si>
    <t>1.1.1.2.1.4.11. </t>
  </si>
  <si>
    <t>Betón nosníkov. železový tr. C 25/30</t>
  </si>
  <si>
    <t>1.1.1.2.1.4.12. </t>
  </si>
  <si>
    <t>Debnenie nosníka zhotovenie-dielce</t>
  </si>
  <si>
    <t>1.1.1.2.1.4.13. </t>
  </si>
  <si>
    <t>Debnenie nosníka odstránenie-dielce</t>
  </si>
  <si>
    <t>1.1.1.2.1.4.14. </t>
  </si>
  <si>
    <t>Podporná konštrukcia nosníkov výšky do 4 m zaťaženia do 10 kPa - zhotovenie</t>
  </si>
  <si>
    <t>1.1.1.2.1.4.15. </t>
  </si>
  <si>
    <t>Podporná konštrukcia nosníkov výšky do 4 m zaťaženia do 10 kPa - odstránenie</t>
  </si>
  <si>
    <t>1.1.1.2.1.4.16. </t>
  </si>
  <si>
    <t>Denný prenájom ručného flexibilného systému debnenia prievlakov výšky nad 400 mm do 700 mm. svetlej v. miestnosti do 3920 mm</t>
  </si>
  <si>
    <t>1.1.1.2.1.4.17. </t>
  </si>
  <si>
    <t>Výstuž nosníkov a trámov. bez rozdielu tvaru a uloženia. B500 (10505)</t>
  </si>
  <si>
    <t>1.1.1.2.1.4.18. </t>
  </si>
  <si>
    <t>Betón stužujúcich pásov a vencov železový tr. C 16/20</t>
  </si>
  <si>
    <t>1.1.1.2.1.4.19. </t>
  </si>
  <si>
    <t>Debnenie bočníc stužujúcich pásov a vencov vrátane vzpier zhotovenie</t>
  </si>
  <si>
    <t>1.1.1.2.1.4.20. </t>
  </si>
  <si>
    <t>Debnenie bočníc stužujúcich pásov a vencov vrátane vzpier odstránenie</t>
  </si>
  <si>
    <t>1.1.1.2.1.4.21. </t>
  </si>
  <si>
    <t>Výstuž stužujúcich pásov a vencov z betonárskej ocele 10216</t>
  </si>
  <si>
    <t>1.1.1.2.1.4.22. </t>
  </si>
  <si>
    <t>Schodiskové konštrukcie. betón železový tr. C 25/30</t>
  </si>
  <si>
    <t>1.1.1.2.1.4.23. </t>
  </si>
  <si>
    <t>Výstuž schodiskových konštrukcií z betonárskej ocele B500 (10505)</t>
  </si>
  <si>
    <t>1.1.1.2.1.4.24. </t>
  </si>
  <si>
    <t>Debnenie do 4 m výšky - podest a podstupňových dosiek pôdorysne priamočiarych zhotovenie</t>
  </si>
  <si>
    <t>1.1.1.2.1.4.25. </t>
  </si>
  <si>
    <t>Debnenie do 4 m výšky - podest a podstupňových dosiek pôdorysne priamočiarych odstránenie</t>
  </si>
  <si>
    <t>1.1.1.2.1.4.26. </t>
  </si>
  <si>
    <t>Príplatok za podpornú konštrukciu podest a podstupňových dosiek výšky nad 4 do 6 m zhotovenie</t>
  </si>
  <si>
    <t>1.1.1.2.1.4.27. </t>
  </si>
  <si>
    <t>Príplatok za podpornú konštrukciu podest a podstupňových dosiek výšky nad 4 do 6 m odstránenie</t>
  </si>
  <si>
    <t>1.1.1.2.1.4.28. </t>
  </si>
  <si>
    <t>Debnenie stupňov na podstupňovej doske alebo na teréne pôdorysne priamočiarych zhotovenie</t>
  </si>
  <si>
    <t>1.1.1.2.1.4.29. </t>
  </si>
  <si>
    <t>Debnenie stupňov na podstupňovej doske alebo na teréne pôdorysne priamočiarych odstránenie</t>
  </si>
  <si>
    <t>1.1.1.2.1.5. </t>
  </si>
  <si>
    <t>Presun hmôt HSV</t>
  </si>
  <si>
    <t>1.1.1.2.1.5.1. </t>
  </si>
  <si>
    <t>Presun hmôt pre budovy (801. 803. 812). zvislá konštr. z tehál. tvárnic. z kovu výšky do 12 m</t>
  </si>
  <si>
    <t>1.1.1.2.1.6. </t>
  </si>
  <si>
    <t>Úpravy povrchov. podlahy. osadenie</t>
  </si>
  <si>
    <t>1.1.1.2.1.6.1. </t>
  </si>
  <si>
    <t>Zakrývanie výplní vnútorných okenných otvorov. predmetov a konštrukcií</t>
  </si>
  <si>
    <t>1.1.1.2.1.6.2. </t>
  </si>
  <si>
    <t>Príprava vnútorného podkladu stropov na betónové podklady kontaktným mostíkom</t>
  </si>
  <si>
    <t>1.1.1.2.1.6.3. </t>
  </si>
  <si>
    <t>Vnútorná omietka stropov vápennocementová jednovrstvová. hr. 20 mm</t>
  </si>
  <si>
    <t>1.1.1.2.1.6.4. </t>
  </si>
  <si>
    <t>Príprava vnútorného podkladu stien penetráciou základnou</t>
  </si>
  <si>
    <t>1.1.1.2.1.6.5. </t>
  </si>
  <si>
    <t>Vnútorná omietka stien vápennocementová jednovrstvová. hr. 20 mm</t>
  </si>
  <si>
    <t>1.1.1.2.1.6.6. </t>
  </si>
  <si>
    <t>Priebežná omietková lišta (omietnik) z pozinkovaného plechu pre hrúbku omietky 10 mm</t>
  </si>
  <si>
    <t>1.1.1.2.1.6.7. </t>
  </si>
  <si>
    <t>Rohový profil z pozinkovaného plechu pre hrúbku tenkovrstvovej omietky 3 mm</t>
  </si>
  <si>
    <t>1.1.1.2.1.6.8. </t>
  </si>
  <si>
    <t>Potiahnutie vnútorných stien sklotextilnou mriežkou s celoplošným prilepením</t>
  </si>
  <si>
    <t>1.1.1.2.1.6.9. </t>
  </si>
  <si>
    <t>Vonkajšia omietka stien pastovitá silikátová roztieraná. hr. 2 mm</t>
  </si>
  <si>
    <t>1.1.1.2.1.6.10. </t>
  </si>
  <si>
    <t>Kontaktný zatepľovací systém soklovej alebo vodou namáhanej časti hr. 50 mm. skrutkovacie kotvy</t>
  </si>
  <si>
    <t>1.1.1.2.1.6.11. </t>
  </si>
  <si>
    <t>Kontaktný zatepľovací systém soklovej alebo vodou namáhanej časti hr. 150 mm. skrutkovacie kotvy</t>
  </si>
  <si>
    <t>1.1.1.2.1.6.12. </t>
  </si>
  <si>
    <t>Kontaktný zatepľovací systém z minerálnej vlny hr. 180 mm. skrutkovacie kotvy</t>
  </si>
  <si>
    <t>1.1.1.2.1.6.13. </t>
  </si>
  <si>
    <t>Mazanina z betónu prostého (m2) hladená dreveným hladidlom. betón tr. C 16/20 hr. 60 mm</t>
  </si>
  <si>
    <t>1.1.1.2.1.6.14. </t>
  </si>
  <si>
    <t>Osadenie oceľovej dverovej zárubne alebo rámu. plochy otvoru nad 2.5 do 4.5 m2.(D12.D13.D18)</t>
  </si>
  <si>
    <t>1.1.1.2.1.6.15. </t>
  </si>
  <si>
    <t>Zárubňa kovová šxv 1065x3000.hr.100mm s nadsvetlíkom s bezpeč. sklom.povrch úpravou .D12</t>
  </si>
  <si>
    <t>1.1.1.2.1.6.16. </t>
  </si>
  <si>
    <t>Zárubňa kovová šxv 1065x2700.hr.100mm s nadsvetlíkom s bezpeč. sklom.povrch úpravou .D13</t>
  </si>
  <si>
    <t>1.1.1.2.1.6.17. </t>
  </si>
  <si>
    <t>Zárubňa kovová šxv 875x2600.hr.200mm s nadsvetlíkom s bezpeč. sklom.povrch úpravou .D18</t>
  </si>
  <si>
    <t>1.1.1.2.1.6.18. </t>
  </si>
  <si>
    <t>1.1.1.2.1.6.19. </t>
  </si>
  <si>
    <t>1.1.1.2.1.6.20. </t>
  </si>
  <si>
    <t>Zárubňa kovová šxv 1590x1845 s povrch úpravou .D21</t>
  </si>
  <si>
    <t>1.1.1.2.1.6.21. </t>
  </si>
  <si>
    <t>Dodatočná montáž oceľovej dverovej zárubne. plochy otvoru do 2.5 m2 (D06.D07).(D14.D16.D17.D19)</t>
  </si>
  <si>
    <t>1.1.1.2.1.6.22. </t>
  </si>
  <si>
    <t>Zárubňa kovová atypická šxv 975x2005.pre hrúbku st. 150mm. jednodielna zamurovacia. s povrch úpravou.D14</t>
  </si>
  <si>
    <t>1.1.1.2.1.6.23. </t>
  </si>
  <si>
    <t>Zárubňa kovová atypická šxv 875x2005.pre hrúbku st. 100mm. jednodielna zamurovacia. s povrch úpravou.D16</t>
  </si>
  <si>
    <t>1.1.1.2.1.6.24. </t>
  </si>
  <si>
    <t>Zárubňa kovová atypická šxv 875x2005.pre hrúbku st. 150mm. jednodielna zamurovacia. s povrch úpravou.D16</t>
  </si>
  <si>
    <t>1.1.1.2.1.6.25. </t>
  </si>
  <si>
    <t>Zárubňa kovová atypická šxv 775x2045.pre hrúbku st. 200mm. jednodielna zamurovacia. s povrch úpravou.D17</t>
  </si>
  <si>
    <t>1.1.1.2.1.6.26. </t>
  </si>
  <si>
    <t>Zárubňa kovová atypická šxv 675x2005.pre hrúbku st. 100mm. jednodielna zamurovacia. s povrch úpravou.D16</t>
  </si>
  <si>
    <t>1.1.1.2.1.6.27. </t>
  </si>
  <si>
    <t>Dodatočná montáž oceľovej dverovej zárubne. plochy otvoru 2.5 - 4.5 m2.(D02.D03.D04.D10)</t>
  </si>
  <si>
    <t>1.1.1.2.1.6.28. </t>
  </si>
  <si>
    <t>Osadenie oceľ. zárubní protipož. dverí s obetónov. jednokrídlové do 2.5 m2.D23.D24</t>
  </si>
  <si>
    <t>1.1.1.2.1.6.29. </t>
  </si>
  <si>
    <t>Osadenie oceľ. zárubní protipožiarnych s obetónov. dvojkrídlové nad 2.5 do 6.5 m2.D22</t>
  </si>
  <si>
    <t>1.1.1.2.1.6.30. </t>
  </si>
  <si>
    <t>Zárubňa požiarna oceľová pre dvojkrídl. dvere. šxvxhr 1800x2075x160 mm. S povrch úpravou. D22</t>
  </si>
  <si>
    <t>1.1.1.2.1.7. </t>
  </si>
  <si>
    <t>1.1.1.2.1.7.1. </t>
  </si>
  <si>
    <t>Montáž lešenia rámového systémového s podlahami šírky do 0.75 m. výšky do 10 m</t>
  </si>
  <si>
    <t>1.1.1.2.1.7.2. </t>
  </si>
  <si>
    <t>Demontáž lešenia rámového systémového s podlahami šírky do 0.75 m. výšky do 10 m</t>
  </si>
  <si>
    <t>1.1.1.2.1.7.3. </t>
  </si>
  <si>
    <t>Príplatok za prvý a každý ďalší i začatý týždeň použitia lešenia rámového systémového šírky do 0.75 m. výšky do 10 m</t>
  </si>
  <si>
    <t>1.1.1.2.1.7.4. </t>
  </si>
  <si>
    <t>Lešenie ľahké pracovné pomocné. s výškou lešeňovej podlahy do 1.20 m</t>
  </si>
  <si>
    <t>1.1.1.2.1.7.5. </t>
  </si>
  <si>
    <t>Vyčistenie budov pri výške podlaží do 4 m</t>
  </si>
  <si>
    <t>1.1.1.2.1.7.6. </t>
  </si>
  <si>
    <t>Hliníkový soklový profil šírky 183 mm</t>
  </si>
  <si>
    <t>1.1.1.2.1.7.7. </t>
  </si>
  <si>
    <t>Hliníkový rohový ochranný profil s integrovanou mriežkou</t>
  </si>
  <si>
    <t>1.1.1.2.1.7.8. </t>
  </si>
  <si>
    <t>Nasadzovacia lišta (okapnička) na soklový profil s integrovanou mriežkou</t>
  </si>
  <si>
    <t>1.1.1.2.1.7.9. </t>
  </si>
  <si>
    <t>Spojovací kus na soklový profil</t>
  </si>
  <si>
    <t>1.1.1.2.1.7.10. </t>
  </si>
  <si>
    <t>Okenný a dverový začisťovací profil</t>
  </si>
  <si>
    <t>1.1.1.2.1.7.11. </t>
  </si>
  <si>
    <t>Nadokenný profil s priznanou okapničkou</t>
  </si>
  <si>
    <t>1.1.1.2.1.7.12. </t>
  </si>
  <si>
    <t>Parapetný profil s integrovanou sieťovinou</t>
  </si>
  <si>
    <t>1.1.1.2.2. </t>
  </si>
  <si>
    <t>1.1.1.2.2.1. </t>
  </si>
  <si>
    <t>Izolácie proti vode a vlhkosti</t>
  </si>
  <si>
    <t>1.1.1.2.2.1.1. </t>
  </si>
  <si>
    <t>Zhotovenie izolácie proti zemnej vlhkosti vodorovná náterom penetračným za studena</t>
  </si>
  <si>
    <t>1.1.1.2.2.1.2. </t>
  </si>
  <si>
    <t>Lak asfaltový ALP-PENETRAL SN alebo ekvivalent v sudoch</t>
  </si>
  <si>
    <t>1.1.1.2.2.1.3. </t>
  </si>
  <si>
    <t>Zhotovenie izolácie proti zemnej vlhkosti a tlakovej vode vodorovná NAIP pritavením</t>
  </si>
  <si>
    <t>1.1.1.2.2.1.4. </t>
  </si>
  <si>
    <t>Pás asfaltový SBS s bridličným posypom hr. 5.5 mm vystužený netkanou polyesterovou rohožou</t>
  </si>
  <si>
    <t>1.1.1.2.2.1.5. </t>
  </si>
  <si>
    <t>Presun hmôt pre izoláciu proti vode v objektoch výšky nad 6 do 12 m</t>
  </si>
  <si>
    <t>1.1.1.2.2.2. </t>
  </si>
  <si>
    <t>1.1.1.2.2.2.1. </t>
  </si>
  <si>
    <t>Zhotovenie povlakovej krytiny striech plochých do 10° za studena náterom penetračným</t>
  </si>
  <si>
    <t>1.1.1.2.2.2.2. </t>
  </si>
  <si>
    <t>1.1.1.2.2.2.3. </t>
  </si>
  <si>
    <t>Zhotovenie povlak. krytiny striech plochých do 10° pásmi pritav. NAIP na celej ploche. oxidované pásy</t>
  </si>
  <si>
    <t>1.1.1.2.2.2.4. </t>
  </si>
  <si>
    <t>Pás asfaltový SBS vystužený PES rohožou vystuženou skleneným vláknom. na vrchnej strane s ochrannou PP fóliou. na spodnej strane s profilovaným povrchom s ochrannou PE fóliou</t>
  </si>
  <si>
    <t>1.1.1.2.2.2.5. </t>
  </si>
  <si>
    <t>Zhotovenie povlakovej krytiny striech plochých do 10° PVC-P fóliou upevnenou prikotvením so zvarením spoju</t>
  </si>
  <si>
    <t>1.1.1.2.2.2.6. </t>
  </si>
  <si>
    <t>Separačná fólia hliníková. vodivá. detekčná hr. 16 mm. PE</t>
  </si>
  <si>
    <t>1.1.1.2.2.2.7. </t>
  </si>
  <si>
    <t>Hydroizolačná fólia PVC-P hr. 2.0 mm izolácia plochých striech S1</t>
  </si>
  <si>
    <t>1.1.1.2.2.2.8. </t>
  </si>
  <si>
    <t>Hydroizolačná fólia PVC-P hr. 1.8 mm izolácia plochých striech</t>
  </si>
  <si>
    <t>1.1.1.2.2.2.9. </t>
  </si>
  <si>
    <t>Strešná hydroizolačná fólia PVC-P hr. 1.5 - 1.8 mm vystužená skleným vláknom</t>
  </si>
  <si>
    <t>1.1.1.2.2.2.10. </t>
  </si>
  <si>
    <t>Položenie geotextílie vodorovne alebo zvislo na strechy ploché do 10°</t>
  </si>
  <si>
    <t>1.1.1.2.2.2.11. </t>
  </si>
  <si>
    <t>Geotextília polypropylénová netkaná 300 g/m2</t>
  </si>
  <si>
    <t>1.1.1.2.2.2.12. </t>
  </si>
  <si>
    <t>Zelená vegetačná strecha plochá extenzívna. plošná hmotnosť do 122 kg/m2. sklon do 5°</t>
  </si>
  <si>
    <t>1.1.1.2.2.2.13. </t>
  </si>
  <si>
    <t>Štrková priťažovacia vrstva fr. /16 mm hr 100mm</t>
  </si>
  <si>
    <t>1.1.1.2.2.2.14. </t>
  </si>
  <si>
    <t>Vykonanie iskrovej skúšky striech z povlakových krytín. nevodivých fólií</t>
  </si>
  <si>
    <t>1.1.1.2.2.2.15. </t>
  </si>
  <si>
    <t>Kotviaci prvok  do betónu dl.350-500 mm.</t>
  </si>
  <si>
    <t>1.1.1.2.2.2.16. </t>
  </si>
  <si>
    <t>Parapet (odkvapnička) z poplastovaného plechu PVC š. 150 mm. dĺ. 2 m. K6</t>
  </si>
  <si>
    <t>1.1.1.2.2.2.17. </t>
  </si>
  <si>
    <t>Lišta kútová z poplastovaného plechu FATRAFOL. PVC š. 70 mm. dĺ. 2 m. FATRA IZOLFA alebo ekvivalent</t>
  </si>
  <si>
    <t>1.1.1.2.2.2.18. </t>
  </si>
  <si>
    <t>Lišta stenová z poplastovaného plechu FATRAFOL. PVC š. 70 mm. dĺ. 2 m. FATRA IZOLFA alebo ekvivalent</t>
  </si>
  <si>
    <t>1.1.1.2.2.2.19. </t>
  </si>
  <si>
    <t>Detailová tvarovka FATRAFOL kužel / vlnovec mPVC. FATRA IZOLFA alebo ekvivalent</t>
  </si>
  <si>
    <t>1.1.1.2.2.2.20. </t>
  </si>
  <si>
    <t>Odvetrávací komín FATRAFOL.  FATRA IZOLFA alebo ekvivalent</t>
  </si>
  <si>
    <t>1.1.1.2.2.2.21. </t>
  </si>
  <si>
    <t>Presun hmôt pre izoláciu povlakovej krytiny v objektoch výšky nad 6 do 12 m</t>
  </si>
  <si>
    <t>1.1.1.2.2.3. </t>
  </si>
  <si>
    <t>Izolácie tepelné</t>
  </si>
  <si>
    <t>1.1.1.2.2.3.1. </t>
  </si>
  <si>
    <t>Montáž tepelnej izolácie podláh polystyrénom. kladeným voľne v jednej vrstve</t>
  </si>
  <si>
    <t>1.1.1.2.2.3.2. </t>
  </si>
  <si>
    <t>Doska EPS hr. 50 mm. pevnosť v tlaku 200 kPa. sivý penový polystyrén pre zateplenie podláh</t>
  </si>
  <si>
    <t>1.1.1.2.2.3.3. </t>
  </si>
  <si>
    <t>Doska EPS FLOOR 5000 alebo ekvivalent hr. 40 mm. pre podlahy</t>
  </si>
  <si>
    <t>1.1.1.2.2.3.4. </t>
  </si>
  <si>
    <t>Montáž tepelnej izolácie podláh polystyrénom. kladeným voľne v dvoch vrstvách</t>
  </si>
  <si>
    <t>1.1.1.2.2.3.5. </t>
  </si>
  <si>
    <t>Doska EPS hr. 50 mm. pevnosť v tlaku 100 kPa. sivý penový polystyrén pre zateplenie podláh</t>
  </si>
  <si>
    <t>1.1.1.2.2.3.6. </t>
  </si>
  <si>
    <t>Montáž tepelnej izolácie stien minerálnou vlnou. vložením voľne v jednej vrstve</t>
  </si>
  <si>
    <t>1.1.1.2.2.3.7. </t>
  </si>
  <si>
    <t>Doska ISOVER AKUPLAT 5. 50x600x1200 mm. sklená minerálna izolácia pre ľahké priečky alebo ekvivalent</t>
  </si>
  <si>
    <t>1.1.1.2.2.3.8. </t>
  </si>
  <si>
    <t>Montáž tepelnej izolácie striech plochých do 10° minerálnou vlnou. jednovrstvová kladenými voľne</t>
  </si>
  <si>
    <t>1.1.1.2.2.3.9. </t>
  </si>
  <si>
    <t>Montáž tepelnej izolácie striech plochých do 10° spádovými doskami z polystyrénu v jednej vrstve</t>
  </si>
  <si>
    <t>1.1.1.2.2.3.10. </t>
  </si>
  <si>
    <t>Doska spádová EPS. pevnosť v tlaku 150 kPa. šedý polystyrén pre vyspádovanie plochých striech</t>
  </si>
  <si>
    <t>1.1.1.2.2.3.11. </t>
  </si>
  <si>
    <t>Montáž tepelnej izolácie striech plochých do 10° polystyrénom. dvojvrstvová kladenými voľne</t>
  </si>
  <si>
    <t>1.1.1.2.2.3.12. </t>
  </si>
  <si>
    <t>Doska EPS hr. 100 mm. pevnosť v tlaku 100 kPa. na zateplenie podláh a plochých striech</t>
  </si>
  <si>
    <t>1.1.1.2.2.3.13. </t>
  </si>
  <si>
    <t>Doska EPS hr. 160 mm. pevnosť v tlaku 150 kPa. na zateplenie podláh a plochých striech</t>
  </si>
  <si>
    <t>1.1.1.2.2.3.14. </t>
  </si>
  <si>
    <t>Montáž protipožiarnych stropných prestupov potrubí DN otvoru/DN potrubia 40/20 mm izolované tmelom El90-180. s vloženou TI</t>
  </si>
  <si>
    <t>1.1.1.2.2.3.15. </t>
  </si>
  <si>
    <t>Rohož z minerálnej vlny hr. 60 mm s pozinkovaným pletivom do 640°C. na izoláciu rovinných i zakrivených plôch</t>
  </si>
  <si>
    <t>1.1.1.2.2.3.16. </t>
  </si>
  <si>
    <t>Montáž protipožiarnych stropných prestupov potrubí DN otvoru/DN potrubia 52/20 mm izolované tmelom El90-180. s vloženou TI</t>
  </si>
  <si>
    <t>1.1.1.2.2.3.17. </t>
  </si>
  <si>
    <t>1.1.1.2.2.3.18. </t>
  </si>
  <si>
    <t>Montáž protipožiarnych stropných prestupov potrubí DN otvoru/DN potrubia 52/32 mm izolované tmelom El90-180. s vloženou TI</t>
  </si>
  <si>
    <t>1.1.1.2.2.3.19. </t>
  </si>
  <si>
    <t>1.1.1.2.2.3.20. </t>
  </si>
  <si>
    <t>Montáž protipožiarnych stropných prestupov potrubí DN otvoru/DN potrubia 82/50 mm izolované tmelom El90-180. s vloženou TI</t>
  </si>
  <si>
    <t>1.1.1.2.2.3.21. </t>
  </si>
  <si>
    <t>1.1.1.2.2.3.22. </t>
  </si>
  <si>
    <t>Montáž protipožiarnych stropných prestupov potrubí DN otvoru/DN potrubia 132/100 mm izolované tmelom El90-180. s vloženou TI</t>
  </si>
  <si>
    <t>1.1.1.2.2.3.23. </t>
  </si>
  <si>
    <t>1.1.1.2.2.3.24. </t>
  </si>
  <si>
    <t>Protipožiarny silikónový tmel. objem 310 ml. zabezpečuje dilatácie protipožiarnych spojov a prestupov potrubí</t>
  </si>
  <si>
    <t>1.1.1.2.2.3.25. </t>
  </si>
  <si>
    <t>Protipožiarny prestup potrubia prierez otvoru 0.07-0.08 m2 izolované protipožiarnou penou El60-120. zaplnenie prestupu 30%</t>
  </si>
  <si>
    <t>1.1.1.2.2.3.26. </t>
  </si>
  <si>
    <t>Protipožiarny prestup potrubia prierez otvoru 0.09-0.1 m2 izolované protipožiarnou penou El60-120. zaplnenie prestupu 30%</t>
  </si>
  <si>
    <t>1.1.1.2.2.3.27. </t>
  </si>
  <si>
    <t>Tesnenie prestupov káblov. plocha otvoru 0.01-0.015 m2. zaplnenie 30%. protipožiarnou penou El60-120</t>
  </si>
  <si>
    <t>1.1.1.2.2.3.28. </t>
  </si>
  <si>
    <t>Presun hmôt pre izolácie tepelné v objektoch výšky nad 6 m do 12 m</t>
  </si>
  <si>
    <t>1.1.1.2.2.4. </t>
  </si>
  <si>
    <t>Zdravotechnika - vnútorný vodovod</t>
  </si>
  <si>
    <t>1.1.1.2.2.4.1. </t>
  </si>
  <si>
    <t>Montáž hydrantového systému s tvarovo stálou hadicou D 25</t>
  </si>
  <si>
    <t>1.1.1.2.2.4.2. </t>
  </si>
  <si>
    <t>Hydrantový systém s tvarovo stálou hadicou D 25. hadica 30 m. skriňa 650x650x285 mm. plné dvierka. prúdnica ekv.10</t>
  </si>
  <si>
    <t>1.1.1.2.2.4.3. </t>
  </si>
  <si>
    <t>Montáž hasiaceho prístroja na stenu</t>
  </si>
  <si>
    <t>1.1.1.2.2.4.4. </t>
  </si>
  <si>
    <t>Prenosný hasiaci prístroj práškový P6Če 6 kg. 21A</t>
  </si>
  <si>
    <t>1.1.1.2.2.5. </t>
  </si>
  <si>
    <t>1.1.1.2.2.5.1. </t>
  </si>
  <si>
    <t>Montáž sanitárnej priečky z HPL dosiek na WC a prezliekacie kabíny/boxy pre vlhké priestory s nerezovým kovaním</t>
  </si>
  <si>
    <t>1.1.1.2.2.5.2. </t>
  </si>
  <si>
    <t>Doska kompaktná z vysokotlakého laminátu (HPL) povrchovo úpravená akrylpolyuretánovou živicou vo farbe. hrúbky 6 mm</t>
  </si>
  <si>
    <t>1.1.1.2.2.5.3. </t>
  </si>
  <si>
    <t>Presun hmôt pre zariaďovacie predmety v objektoch výšky do 6 m</t>
  </si>
  <si>
    <t>1.1.1.2.2.6. </t>
  </si>
  <si>
    <t>Konštrukcie tesárske</t>
  </si>
  <si>
    <t>1.1.1.2.2.6.1. </t>
  </si>
  <si>
    <t>Montáž drevených stien a priečok z fošní. hranolov. hranolkov s prierezovou plochou 100 cm2.atyp. stol. výroba A1-A6.B1-B7</t>
  </si>
  <si>
    <t>1.1.1.2.2.6.2. </t>
  </si>
  <si>
    <t>Hranoly z konštrukčného dreva KVH. nepohľadová kvalitaatyp. stol. výroba A1-A6.B1-B7</t>
  </si>
  <si>
    <t>1.1.1.2.2.6.3. </t>
  </si>
  <si>
    <t>Presun hmôt pre konštrukcie tesárske v objektoch výšky do 12 m</t>
  </si>
  <si>
    <t>1.1.1.2.2.7. </t>
  </si>
  <si>
    <t>1.1.1.2.2.7.1. </t>
  </si>
  <si>
    <t>Montáž jednoduchej nosnej konštrukcie z oceľových profilov CW+UW pre SDK priečky.atyp. stol. výroba A1-A6.B1-B7</t>
  </si>
  <si>
    <t>1.1.1.2.2.7.2. </t>
  </si>
  <si>
    <t>Profil vodiaci UW 75 oceľový. šxv 75x40 mm. hr. plechu 0.6 mm pre stenové konštrukcie</t>
  </si>
  <si>
    <t>1.1.1.2.2.7.3. </t>
  </si>
  <si>
    <t>Profil CW 75 oceľový. šxv 75x50 mm. hr. plechu 0.6 mm pre stenové konštrukcie</t>
  </si>
  <si>
    <t>1.1.1.2.2.7.4. </t>
  </si>
  <si>
    <t>Montáž jednoduchého opláštenia SDK priečky na konštrukciu z oceľových profilov bez TI.atyp. stol. výroba A1-A6.B1-B7</t>
  </si>
  <si>
    <t>1.1.1.2.2.7.5. </t>
  </si>
  <si>
    <t>Doska sadrokartónová modrá akustická Activ Air MA AA. hr. 12.5 mm. šxl 1200x2000 mm. RIGIPS alebo ekvivalent</t>
  </si>
  <si>
    <t>1.1.1.2.2.7.6. </t>
  </si>
  <si>
    <t>Kazetový podhľad Rigips 300x1500/1800 mm. hrana A. konštrukcia viditeľná. doska Gyptone Base biela alebo ekvivalent</t>
  </si>
  <si>
    <t>1.1.1.2.2.7.7. </t>
  </si>
  <si>
    <t>Podhľad SDK závesný na dvojúrovňovej oceľovej podkonštrukcií CD+UD. doska štandardná A 12.5 mm</t>
  </si>
  <si>
    <t>1.1.1.2.2.7.8. </t>
  </si>
  <si>
    <t>Podhľad SDK závesný na dvojúrovňovej oceľovej podkonštrukcií CD+UD. doska impregnovaná H2 12.5 mm</t>
  </si>
  <si>
    <t>1.1.1.2.2.7.9. </t>
  </si>
  <si>
    <t>Akustický podhľad SDK na oceľovej podkonštrukcií CD+UD. doska sadrokartónová akustická perforovaná 12.5 mm.</t>
  </si>
  <si>
    <t>1.1.1.2.2.7.10. </t>
  </si>
  <si>
    <t>Presun hmôt pre sadrokartónové konštrukcie v objektoch výšky od 7 do 24 m</t>
  </si>
  <si>
    <t>1.1.1.2.2.8. </t>
  </si>
  <si>
    <t>1.1.1.2.2.8.1. </t>
  </si>
  <si>
    <t>Montáž zberného kotlíka z pozinkovaného farbeného PZf plechu. pre rúry s priemerom do 120 mm</t>
  </si>
  <si>
    <t>1.1.1.2.2.8.2. </t>
  </si>
  <si>
    <t>Kotlík zberný pozinkovaný pre kruhové potrubie. rozmer 120 mm</t>
  </si>
  <si>
    <t>1.1.1.2.2.8.3. </t>
  </si>
  <si>
    <t>Oplechovanie parapetov z pozinkovaného farbeného PZf plechu. vrátane rohov r.š. 330 mm</t>
  </si>
  <si>
    <t>1.1.1.2.2.8.4. </t>
  </si>
  <si>
    <t>Oplechovanie muriva a atík z pozinkovaného farbeného PZf plechu. vrátane rohov r.š. 390 mm K2.5.</t>
  </si>
  <si>
    <t>1.1.1.2.2.8.5. </t>
  </si>
  <si>
    <t>Oplechovanie muriva a atík z pozinkovaného farbeného PZf plechu. vrátane rohov r.š. 450mm K2.1</t>
  </si>
  <si>
    <t>1.1.1.2.2.8.6. </t>
  </si>
  <si>
    <t>Montáž oplechovania muriva a atík z pozinkovaného farbeného PZf plechu. vrátane rohov r.š. 540mm K2.2</t>
  </si>
  <si>
    <t>1.1.1.2.2.8.7. </t>
  </si>
  <si>
    <t>Oplechovanie muriva a atík z pozinkovaného farbeného PZf plechu. vrátane rohov r.š. 600 mm K2.2.</t>
  </si>
  <si>
    <t>1.1.1.2.2.8.8. </t>
  </si>
  <si>
    <t>Oplechovanie muriva a atík z pozinkovaného farbeného PZf plechu. vrátane rohov r.š. 690 mm K2.4.</t>
  </si>
  <si>
    <t>1.1.1.2.2.8.9. </t>
  </si>
  <si>
    <t>Zvodové rúry z pozinkovaného farbeného PZf plechu. kruhové priemer 120 mm</t>
  </si>
  <si>
    <t>1.1.1.2.2.8.10. </t>
  </si>
  <si>
    <t>Presun hmôt pre konštrukcie klampiarske v objektoch výšky nad 6 do 12 m</t>
  </si>
  <si>
    <t>1.1.1.2.2.9. </t>
  </si>
  <si>
    <t>Konštrukcie stolárske</t>
  </si>
  <si>
    <t>1.1.1.2.2.9.1. </t>
  </si>
  <si>
    <t>Dodávka a montáž oblož. stĺpov a pilierov z laminovanej dosky.drevodekor šxv 380x2126-2340mm.atyp. stol. výroba pol.6.7.8</t>
  </si>
  <si>
    <t>1.1.1.2.2.9.2. </t>
  </si>
  <si>
    <t>Montáž oblož. stien.atyp. stol. výroba A1-A6.B1-B7</t>
  </si>
  <si>
    <t>1.1.1.2.2.9.3. </t>
  </si>
  <si>
    <t>Drevený obklad stien s dýhovaných panelov H1732 ST9 hr. 18mm.atyp. stol. výroba A1-A6.B1-B7</t>
  </si>
  <si>
    <t>1.1.1.2.2.9.4. </t>
  </si>
  <si>
    <t>Dodávka a montáž oblož.steny s výdajom jedla.nerez. výdajný pult na konzolách. obklad z laminovanej dosky drevodekor.atyp. stol. výroba pol.5</t>
  </si>
  <si>
    <t>1.1.1.2.2.9.5. </t>
  </si>
  <si>
    <t>Montáž a dodávka obloženia ostenia a nadpražia .atyp. stol. výroba pol.7</t>
  </si>
  <si>
    <t>1.1.1.2.2.9.6. </t>
  </si>
  <si>
    <t>Montáž púzdra posuvných dverí do murovanej priečky. jedno zasúvacie púzdro pre jedno krídlo. priechod 0.6-1.2 m. D20</t>
  </si>
  <si>
    <t>1.1.1.2.2.9.7. </t>
  </si>
  <si>
    <t>Stavebné puzdro so zárubňou  pre posuvné dvere. jedno zasúvacie púzdro pre jedno krídlo. čistý priechod 1000 mm</t>
  </si>
  <si>
    <t>1.1.1.2.2.9.8. </t>
  </si>
  <si>
    <t>Systém posuvných dverí - sada pojazdov</t>
  </si>
  <si>
    <t>1.1.1.2.2.9.9. </t>
  </si>
  <si>
    <t>Systém posuvných dverí - vodiaca lišta (surový profil)</t>
  </si>
  <si>
    <t>1.1.1.2.2.9.10. </t>
  </si>
  <si>
    <t>Montáž dverí drevených  protipožiarnych do kovovej protipožiarnej zárubne D23.D24</t>
  </si>
  <si>
    <t>1.1.1.2.2.9.11. </t>
  </si>
  <si>
    <t>Dvere vnútorné protipožiarne drevené  EW 30 D3-C. šxv 1000x2000 mm. plné. so zárubňou. D23</t>
  </si>
  <si>
    <t>1.1.1.2.2.9.12. </t>
  </si>
  <si>
    <t>Dvere vnútorné protipožiarne drevené  EW 30 D3-C. šxv 800x2000 mm. plné. so zárubňou. D24</t>
  </si>
  <si>
    <t>1.1.1.2.2.9.13. </t>
  </si>
  <si>
    <t>Montáž dverového krídla otočného jednokrídlového poldrážkového. do existujúcej zárubne. vrátane kovania</t>
  </si>
  <si>
    <t>1.1.1.2.2.9.14. </t>
  </si>
  <si>
    <t>Dvere vnútorné jednokrídlové. šxv 1000x2000 .D11</t>
  </si>
  <si>
    <t>1.1.1.2.2.9.15. </t>
  </si>
  <si>
    <t>Dvere vnútorné jednokrídlové. šxv 1000x2000 .D12.D13</t>
  </si>
  <si>
    <t>1.1.1.2.2.9.16. </t>
  </si>
  <si>
    <t>Dvere vnútorné jednokrídlové šxv 900x1970 .D14</t>
  </si>
  <si>
    <t>1.1.1.2.2.9.17. </t>
  </si>
  <si>
    <t>Dvere vnútorné jednokrídlové plné  šxv 800x1970 .D16</t>
  </si>
  <si>
    <t>1.1.1.2.2.9.18. </t>
  </si>
  <si>
    <t>Dvere vnútorné jednokrídlové plné šxv 700x2000 .D17</t>
  </si>
  <si>
    <t>1.1.1.2.2.9.19. </t>
  </si>
  <si>
    <t>Dvere vnútorné jednokrídlové. šxv 800x2000 .D18</t>
  </si>
  <si>
    <t>1.1.1.2.2.9.20. </t>
  </si>
  <si>
    <t>Dvere vnútorné jednokrídlové plné šxv 600x1970. D19</t>
  </si>
  <si>
    <t>1.1.1.2.2.9.21. </t>
  </si>
  <si>
    <t>Montáž dverového krídla otočného dvojkrídlového poldrážkového. do existujúcej zárubne. vrátane kovania</t>
  </si>
  <si>
    <t>1.1.1.2.2.9.22. </t>
  </si>
  <si>
    <t>Dvere vnútorné dvojkrídlové. šxv 1500x1800  mm. plné.D21</t>
  </si>
  <si>
    <t>1.1.1.2.2.9.23. </t>
  </si>
  <si>
    <t>Montáž dverí drevených posuvných jednokrídlových. posun do puzdra</t>
  </si>
  <si>
    <t>1.1.1.2.2.9.24. </t>
  </si>
  <si>
    <t>Dvere vnútorné jednokrídlové posuvné . šírka 1000 mm. plné. madlo</t>
  </si>
  <si>
    <t>1.1.1.2.2.9.25. </t>
  </si>
  <si>
    <t>eur</t>
  </si>
  <si>
    <t>Montážny materiál pre dvere. okná</t>
  </si>
  <si>
    <t>1.1.1.2.2.9.26. </t>
  </si>
  <si>
    <t>Montáž parapetnej dosky drevenej šírky do 300 mm. dĺžky 1000-1600 mm</t>
  </si>
  <si>
    <t>1.1.1.2.2.9.27. </t>
  </si>
  <si>
    <t>Montáž parapetnej dosky drevenej šírky do 300 mm. dĺžky 1600-2600 mm</t>
  </si>
  <si>
    <t>1.1.1.2.2.9.28. </t>
  </si>
  <si>
    <t>Parapetná doska vnútorná. šírka 250 mm. z drevotriesky laminovanej. mramor a ostatné farby okrem bielej</t>
  </si>
  <si>
    <t>1.1.1.2.2.9.29. </t>
  </si>
  <si>
    <t>Montáž a dodávka krytov vykurovacieho telesa drevených.2x 13600x450mm.atyp. stol. výroba pol.7.8</t>
  </si>
  <si>
    <t>1.1.1.2.2.9.30. </t>
  </si>
  <si>
    <t>Montáž drevenej  pracovnej dosky  nad 1000 do 2000 mm</t>
  </si>
  <si>
    <t>1.1.1.2.2.9.31. </t>
  </si>
  <si>
    <t>Pult z kompaktnej dosky s bielym jadrom . čelo z melaminovej dosky v drevodekore dĺžka 1500.šírka 500 výška 240mm.atyp. stol. výroba pol.1</t>
  </si>
  <si>
    <t>1.1.1.2.2.9.32. </t>
  </si>
  <si>
    <t>Montáž drevenej. pracovnej dosky nad 2000 mm</t>
  </si>
  <si>
    <t>1.1.1.2.2.9.33. </t>
  </si>
  <si>
    <t>Pult z kompaktnej dosky s bielym jadrom . čelo z melaminovej dosky v drevodekore dĺžka 2730.šírka 500 výška 240mm.atyp. stol. výroba pol.2</t>
  </si>
  <si>
    <t>1.1.1.2.2.9.34. </t>
  </si>
  <si>
    <t>Pracovný stôl z laminovanej dosky drevodekor .3zásuvky.dxšxv.1400x600x750 mm.atyp. stol. výroba pol.3</t>
  </si>
  <si>
    <t>1.1.1.2.2.9.35. </t>
  </si>
  <si>
    <t>Polica z laminovanej dosky drevodekor. dxšxv 1400x250x100 atyp. stol. výroba pol.3</t>
  </si>
  <si>
    <t>1.1.1.2.2.9.36. </t>
  </si>
  <si>
    <t>Skrinky z laminovanej dosky drevodekor. 16 zásuviek.2police.dxšxv 1200x400x1200mm.atyp. stol. výroba pol.3</t>
  </si>
  <si>
    <t>1.1.1.2.2.9.37. </t>
  </si>
  <si>
    <t>Vešiaková stena v jedálni.drev. obklad z laminovanej dosky.drevodekor .19x vešiakdxšxv 2300x220x2160mm.atyp. stol. výroba pol.4</t>
  </si>
  <si>
    <t>1.1.1.2.2.9.38. </t>
  </si>
  <si>
    <t>Dodávka a mont. nábytková zostava vyučovacej triedy.atyp. stolárska výroba pol.11</t>
  </si>
  <si>
    <t>1.1.1.2.2.9.39. </t>
  </si>
  <si>
    <t>kpl</t>
  </si>
  <si>
    <t>Dodávka doplnkov(smetné koše a plast. úložné boxy)</t>
  </si>
  <si>
    <t>1.1.1.2.2.9.40. </t>
  </si>
  <si>
    <t>KPL</t>
  </si>
  <si>
    <t>Presun hmot pre konštrukcie stolárske v objektoch výšky nad 6 do 12 m</t>
  </si>
  <si>
    <t>1.1.1.2.2.10. </t>
  </si>
  <si>
    <t>1.1.1.2.2.10.1. </t>
  </si>
  <si>
    <t>Montáž stien a priečok doplňujúcich častí panelov s jednokrídlovými dverami</t>
  </si>
  <si>
    <t>1.1.1.2.2.10.2. </t>
  </si>
  <si>
    <t>Dvere chladiarenské 1000x2000 mm</t>
  </si>
  <si>
    <t>1.1.1.2.2.10.3. </t>
  </si>
  <si>
    <t>Montáž zábradlia rovného z rúrok do muriva. s hmotnosťou 1 metra zábradlia do 30 kg</t>
  </si>
  <si>
    <t>1.1.1.2.2.10.4. </t>
  </si>
  <si>
    <t>Montáž zábradlí schodísk z rúrok do muriva. s hmotnosťou 1 bm zábradlia nad 25 kg</t>
  </si>
  <si>
    <t>1.1.1.2.2.10.5. </t>
  </si>
  <si>
    <t>Montáž zábradlia nerezové na schody. výplň rebrovanie.kompaktná doska. kotvenie zboku.Z13</t>
  </si>
  <si>
    <t>1.1.1.2.2.10.6. </t>
  </si>
  <si>
    <t>Doska kompaktná z vysokotlakého laminátu (HPL) 0085 FH BIELA BJ CGS. hrúbky 12 mm. FUNDERMAX - TWD.Z13 alebo ekvivalent</t>
  </si>
  <si>
    <t>1.1.1.2.2.10.7. </t>
  </si>
  <si>
    <t>Zábradlie nerezové pre schody. horizontálna výplň nerez. výška 900 mm. dĺžka 3000 mm. kotvenie bočné.Z13</t>
  </si>
  <si>
    <t>1.1.1.2.2.10.8. </t>
  </si>
  <si>
    <t>Montáž schodiskového madla na stenu</t>
  </si>
  <si>
    <t>1.1.1.2.2.10.9. </t>
  </si>
  <si>
    <t>Montáž strešného svetlíka elektricky otváravého do plochej strechy</t>
  </si>
  <si>
    <t>1.1.1.2.2.10.10. </t>
  </si>
  <si>
    <t>Kupola svetlíka. šxv 900x900 mm. dvojvrstvová polykarbonátová. horná časť pre strešné svetlíky</t>
  </si>
  <si>
    <t>1.1.1.2.2.10.11. </t>
  </si>
  <si>
    <t>Svetlík strešný presklený s kupolou. šxv 900x900 mm. elektricky otváravá základňa. dvojsklo</t>
  </si>
  <si>
    <t>1.1.1.2.2.10.12. </t>
  </si>
  <si>
    <t>Montáž terasovej markízy vysúvacej alebo kazetovej uchytenej na stenu šírky do 3000 mm</t>
  </si>
  <si>
    <t>1.1.1.2.2.10.13. </t>
  </si>
  <si>
    <t>Montáž terasovej markízy vysúvacej alebo kazetovej uchytenej na stenu šírky nad 4500 do 5000 mm</t>
  </si>
  <si>
    <t>1.1.1.2.2.10.14. </t>
  </si>
  <si>
    <t>Strieška rovná  s akrylátom hr. 4 mm. šxhĺ 1900x1400(Sophia XL/Palram Canopia) alebo ekvivalent</t>
  </si>
  <si>
    <t>1.1.1.2.2.10.15. </t>
  </si>
  <si>
    <t>Strieška rovná  s akrylátom hr. 4 mm. šxhĺ 2900x1400(Sophia XL/Palram Canopia) alebo ekvivalent</t>
  </si>
  <si>
    <t>1.1.1.2.2.10.16. </t>
  </si>
  <si>
    <t>Strieška rovná  s akrylátom hr. 4 mm. šxhĺ 4700x1400(Sophia XL/Palram Canopia) alebo ekvivalent</t>
  </si>
  <si>
    <t>1.1.1.2.2.10.17. </t>
  </si>
  <si>
    <t>Montáž opláštenia sendvičovými stenovými panelmi pre chladiarenské objekty . hrúbky do 150 mm</t>
  </si>
  <si>
    <t>1.1.1.2.2.10.18. </t>
  </si>
  <si>
    <t>Panel sendvičový PUR stenový chladiarenský  oceľový plášť š. 1100 mm hr. jadra 150 mm.vrátane líšt</t>
  </si>
  <si>
    <t>1.1.1.2.2.10.19. </t>
  </si>
  <si>
    <t>Montáž podlahových konštrukcií podlahových roštov skrutkovaním.Z13</t>
  </si>
  <si>
    <t>1.1.1.2.2.10.20. </t>
  </si>
  <si>
    <t>Montáž podlahových konštrukcií podlahových roštov za úpravu roštov (krátenie).Z13</t>
  </si>
  <si>
    <t>1.1.1.2.2.10.21. </t>
  </si>
  <si>
    <t>Montáž podest z oceľových pochôdznych lisovaných roštov skrutkovaním hmotnosti do 15 kg/m2.Z13</t>
  </si>
  <si>
    <t>1.1.1.2.2.10.22. </t>
  </si>
  <si>
    <t>Rošt podlahový lisovaný žiarozink - pororošt. rozmer oka 30x30 mm. nosná páska 30x2 mm.Z13</t>
  </si>
  <si>
    <t>1.1.1.2.2.10.23. </t>
  </si>
  <si>
    <t>Montáž okien hliníkových s hydroizolačnými páskami (exteriérová a interiérová)</t>
  </si>
  <si>
    <t>1.1.1.2.2.10.24. </t>
  </si>
  <si>
    <t>Fólia paropriepustná tesniaca polymér-flísová. š. 70 mm. dĺ. 30 m. pre tesnenie pripájacej škáry okenného rámu a muriva z exteriéru</t>
  </si>
  <si>
    <t>1.1.1.2.2.10.25. </t>
  </si>
  <si>
    <t>Fólia paronepriepustná tesniaca polymér-flísová. š. 70 mm. dĺ. 30 m. pre tesnenie pripájacej škáry okenného rámu a muriva z interiéru</t>
  </si>
  <si>
    <t>1.1.1.2.2.10.26. </t>
  </si>
  <si>
    <t>Hliníkové okno .izolačné trojsklo OS/fix . š.x v. 1800x2150 mm .O1</t>
  </si>
  <si>
    <t>1.1.1.2.2.10.27. </t>
  </si>
  <si>
    <t>Hliníkové okno .izolačné trojsklo OS . š.x v. 750x1000 mm .O2</t>
  </si>
  <si>
    <t>1.1.1.2.2.10.28. </t>
  </si>
  <si>
    <t>Hliníkové okno .izolačné trojsklo OS/fix . š.x v. 2790x2600 mm .O3</t>
  </si>
  <si>
    <t>1.1.1.2.2.10.29. </t>
  </si>
  <si>
    <t>Hliníkové okno .izolačné trojsklo OS/fix . š.x v. 2600x2365 mm .O4</t>
  </si>
  <si>
    <t>1.1.1.2.2.10.30. </t>
  </si>
  <si>
    <t>Hliníkové okno .izolačné trojsklo FIX . š.x v. 1800x2365 mm .O5</t>
  </si>
  <si>
    <t>1.1.1.2.2.10.31. </t>
  </si>
  <si>
    <t>Hliníkové okno .izolačné trojsklo OS . š.x v. 1200x2100 mm .O6</t>
  </si>
  <si>
    <t>1.1.1.2.2.10.32. </t>
  </si>
  <si>
    <t>Hliníkové okno .izolačné trojsklo OS4X . š.x v. 2375x1950 mm .O7</t>
  </si>
  <si>
    <t>1.1.1.2.2.10.33. </t>
  </si>
  <si>
    <t>Hliníkové okno .izolačné trojsklo OS4X . š.x v. 1800x1950 mm .O8</t>
  </si>
  <si>
    <t>1.1.1.2.2.10.34. </t>
  </si>
  <si>
    <t>Hliníkové okno .izolačné trojsklo OS4X . š.x v. 2450x1950 mm .O9</t>
  </si>
  <si>
    <t>1.1.1.2.2.10.35. </t>
  </si>
  <si>
    <t>Hliníkové okno .izolačné trojsklo OS4X . š.x v. 2450x2150 mm .O10</t>
  </si>
  <si>
    <t>1.1.1.2.2.10.36. </t>
  </si>
  <si>
    <t>Hliníkové okno .izolačné trojsklo OS4X . š.x v. 1800x2150 mm .O11</t>
  </si>
  <si>
    <t>1.1.1.2.2.10.37. </t>
  </si>
  <si>
    <t>Hliníkové okno .izolačné trojsklo OS4X . š.x v. 2375x1765 mm .O12</t>
  </si>
  <si>
    <t>1.1.1.2.2.10.38. </t>
  </si>
  <si>
    <t>Hliníkové okno .izolačné trojsklo OS4X . š.x v. 2000x2150 mm .O13</t>
  </si>
  <si>
    <t>1.1.1.2.2.10.39. </t>
  </si>
  <si>
    <t>Montáž kovového dverového krídla otočného jednokrídlového. do existujúcej zárubne. vrátane kovania</t>
  </si>
  <si>
    <t>1.1.1.2.2.10.40. </t>
  </si>
  <si>
    <t>Dvere jednokrídlové .únikové.otváravé .kovanie pánik/guľa š.x v. 1300x2100 oceľ. zárubňou.D04</t>
  </si>
  <si>
    <t>1.1.1.2.2.10.41. </t>
  </si>
  <si>
    <t>Dvere exteriérové oceľové. šxv 1100x2050 mm s oceľ. zárubňou a nadsvetlíkom z izolačného trojskla šxv 1100x580.D06</t>
  </si>
  <si>
    <t>1.1.1.2.2.10.42. </t>
  </si>
  <si>
    <t>Dvere exteriérové oceľové. šxv 900x2050 mm s oceľ. zárubňou a nadsvetlíkom z izolačného trojskla šxv 900x580.D07</t>
  </si>
  <si>
    <t>1.1.1.2.2.10.43. </t>
  </si>
  <si>
    <t>Montáž kovového dverového krídla otočného dvojkrídlového. do existujúcej zárubne. vrátane kovania</t>
  </si>
  <si>
    <t>1.1.1.2.2.10.44. </t>
  </si>
  <si>
    <t>Dvere dvojkrídlové symetrické .únikové.otváravé .kovanie pánik/guľa š.x v. 1850x2100 s oceľ zárubňou.D02</t>
  </si>
  <si>
    <t>1.1.1.2.2.10.45. </t>
  </si>
  <si>
    <t>Dvere dvojkrídlové symetrické .únikové.otváravé .kovanie pánik/guľa š.x v. 1800x2100 s oceľ zarubňou.D03</t>
  </si>
  <si>
    <t>1.1.1.2.2.10.46. </t>
  </si>
  <si>
    <t>Dvere dvojkrídlové symetrické .únikové.otváravé .kovanie kľučka/guľa š.x v. 1800x2100 s oceľ zárubňou.D10</t>
  </si>
  <si>
    <t>1.1.1.2.2.10.47. </t>
  </si>
  <si>
    <t>Montáž dverí vchodových hliníkových s hydroizolačnými páskami (exteriérová a interiérová)</t>
  </si>
  <si>
    <t>1.1.1.2.2.10.48. </t>
  </si>
  <si>
    <t>1.1.1.2.2.10.49. </t>
  </si>
  <si>
    <t>1.1.1.2.2.10.50. </t>
  </si>
  <si>
    <t>Dvere hliníkové dvojkrídlové.izolačné trojsklo. šxv 1800x2200 mm.D05</t>
  </si>
  <si>
    <t>1.1.1.2.2.10.51. </t>
  </si>
  <si>
    <t>Dvere vchodové hliníkové jednokrídlové s prísvetlíkom. izolačné trojsklo. šxv 2790x2600. D08</t>
  </si>
  <si>
    <t>1.1.1.2.2.10.52. </t>
  </si>
  <si>
    <t>Dvere hliníkové dvojkrídlové izolačné trojsklo s dvomi prísvetlíkmi šxv 5100x2790.D09</t>
  </si>
  <si>
    <t>1.1.1.2.2.10.53. </t>
  </si>
  <si>
    <t>Montáž doplnkov dverí - panikové kovanie</t>
  </si>
  <si>
    <t>1.1.1.2.2.10.54. </t>
  </si>
  <si>
    <t>Montáž vrát - protipožiarnych uzáverov. výšky nad 1970 do 2200 mm D22</t>
  </si>
  <si>
    <t>1.1.1.2.2.10.55. </t>
  </si>
  <si>
    <t>Dvere vnútorné protipožiarne drevené EW 30 D3-C. šxv 1680x2015 mm.D22</t>
  </si>
  <si>
    <t>1.1.1.2.2.10.56. </t>
  </si>
  <si>
    <t>Montáž predokennej požiarnej rolety od šírky 120 cm do 200 cm dĺžky do 160 cm</t>
  </si>
  <si>
    <t>1.1.1.2.2.10.57. </t>
  </si>
  <si>
    <t>Požiarny roletový uzáver EW30 - C DP1. šxv 1850x1200mm</t>
  </si>
  <si>
    <t>1.1.1.2.2.10.58. </t>
  </si>
  <si>
    <t>Montáž ostatných atypických kovových stavebných doplnkových konštrukcií nad 20 do 50 kg.Z9 bránička na únik. schodisku</t>
  </si>
  <si>
    <t>1.1.1.2.2.10.59. </t>
  </si>
  <si>
    <t>Výroba atypického výrobku - mreže</t>
  </si>
  <si>
    <t>1.1.1.2.2.10.60. </t>
  </si>
  <si>
    <t>Výroba atypického zábradlia rovného z profilovanej ocele</t>
  </si>
  <si>
    <t>1.1.1.2.2.10.61. </t>
  </si>
  <si>
    <t>Výroba atypického zábradlia šikmého z profilovanej ocele</t>
  </si>
  <si>
    <t>1.1.1.2.2.10.62. </t>
  </si>
  <si>
    <t>Profily oceľové na zábradlia a madlá a bráničku</t>
  </si>
  <si>
    <t>1.1.1.2.2.10.63. </t>
  </si>
  <si>
    <t>Ťahokov MQ16</t>
  </si>
  <si>
    <t>1.1.1.2.2.10.64. </t>
  </si>
  <si>
    <t>Lemovací profil E . pozink 20/30/1.5 š. štrbiny 1.7mm</t>
  </si>
  <si>
    <t>1.1.1.2.2.10.65. </t>
  </si>
  <si>
    <t>Presun hmôt pre kovové stavebné doplnkové konštrukcie v objektoch výšky nad 6 do 12 m</t>
  </si>
  <si>
    <t>1.1.1.2.2.11. </t>
  </si>
  <si>
    <t>Montáže vzduchotechnických zariadení</t>
  </si>
  <si>
    <t>1.1.1.2.2.11.1. </t>
  </si>
  <si>
    <t>Montáž klimatizačnej jednotky vnútornej nástennej pre objem miestnosti 50 m3</t>
  </si>
  <si>
    <t>1.1.1.2.2.11.2. </t>
  </si>
  <si>
    <t>Kubický výparník s výkonom 3.013 kW a plochou 9.0 m2</t>
  </si>
  <si>
    <t>1.1.1.2.2.11.3. </t>
  </si>
  <si>
    <t>Montáž klimatizačnej jednotky vonkajšej jednofázové napájanie (max. 2 vnút. jednotky)</t>
  </si>
  <si>
    <t>1.1.1.2.2.11.4. </t>
  </si>
  <si>
    <t>Kondenzačná krytovaná kompaktná vonkajšia jednotka - 230V/50Hz</t>
  </si>
  <si>
    <t>1.1.1.2.2.11.5. </t>
  </si>
  <si>
    <t>Presun hmôt pre montáž vzduchotechnických zariadení v stavbe (objekte) výšky nad 7 do 24 m</t>
  </si>
  <si>
    <t>1.1.1.2.2.12. </t>
  </si>
  <si>
    <t>Podlahy z dlaždíc</t>
  </si>
  <si>
    <t>1.1.1.2.2.12.1. </t>
  </si>
  <si>
    <t>Montáž obkladov schodiskových stupňov dlaždicami do flexibilného tmelu veľ. 300 x 300 mm</t>
  </si>
  <si>
    <t>1.1.1.2.2.12.2. </t>
  </si>
  <si>
    <t>Montáž soklíkov z obkladačiek do malty veľ. 300 x 80 mm</t>
  </si>
  <si>
    <t>1.1.1.2.2.12.3. </t>
  </si>
  <si>
    <t>Montáž soklíkov z obkladačiek schodiskových stupňovitých do malty veľ. 300 x 80 mm</t>
  </si>
  <si>
    <t>1.1.1.2.2.12.4. </t>
  </si>
  <si>
    <t>Montáž podláh z dlaždíc gres kladených do tmelu flexibil. mrazuvzdorného veľ. 300 x 300 mm</t>
  </si>
  <si>
    <t>1.1.1.2.2.12.5. </t>
  </si>
  <si>
    <t>Dlaždice keramické s protišmykovým povrchom. lxv 300x300 mm. jednofarebné</t>
  </si>
  <si>
    <t>1.1.1.2.2.12.6. </t>
  </si>
  <si>
    <t>Montáž podláh z dlaždíc keramických veľkoformátových kladených do tmelu flexibilného. nad 0.5 do 2 ks/m2</t>
  </si>
  <si>
    <t>1.1.1.2.2.12.7. </t>
  </si>
  <si>
    <t>Dlaždice keramické. lxvxhr 1198x1198x8.5 mm. hutné glazované</t>
  </si>
  <si>
    <t>1.1.1.2.2.12.8. </t>
  </si>
  <si>
    <t>Montáž kovových profilov pre dlažbu do tmelu - schodisková hrana</t>
  </si>
  <si>
    <t>1.1.1.2.2.12.9. </t>
  </si>
  <si>
    <t>Profil schodiskový hranatý 10 mm hliník eloxovaný. 2.5 m</t>
  </si>
  <si>
    <t>1.1.1.2.2.12.10. </t>
  </si>
  <si>
    <t>Vysávanie podkladu pred kladením dlažby</t>
  </si>
  <si>
    <t>1.1.1.2.2.12.11. </t>
  </si>
  <si>
    <t>Penetrovanie podkladu pred kladením dlažby</t>
  </si>
  <si>
    <t>1.1.1.2.2.12.12. </t>
  </si>
  <si>
    <t>Vyspravenie podkladu nivelačnou stierkou pred kladením dlažby hr. 5 mm</t>
  </si>
  <si>
    <t>1.1.1.2.2.12.13. </t>
  </si>
  <si>
    <t>Presun hmôt pre podlahy z dlaždíc v objektoch výšky nad 6 do 12 m</t>
  </si>
  <si>
    <t>1.1.1.2.2.13. </t>
  </si>
  <si>
    <t>1.1.1.2.2.13.1. </t>
  </si>
  <si>
    <t>Lepenie povlakových podláh PVC homogénne alebo heterogénne na schodiskových stupňoch na stupnice rovné</t>
  </si>
  <si>
    <t>1.1.1.2.2.13.2. </t>
  </si>
  <si>
    <t>Lepenie povlakových podláh PVC homogénne alebo heterogénne na schodiskových stupňoch na podstupnice</t>
  </si>
  <si>
    <t>1.1.1.2.2.13.3. </t>
  </si>
  <si>
    <t>Lepenie schodových hrán</t>
  </si>
  <si>
    <t>1.1.1.2.2.13.4. </t>
  </si>
  <si>
    <t>Schodová hrana</t>
  </si>
  <si>
    <t>1.1.1.2.2.13.5. </t>
  </si>
  <si>
    <t>Lepenie podlahových soklov z PVC vytiahnutím</t>
  </si>
  <si>
    <t>1.1.1.2.2.13.6. </t>
  </si>
  <si>
    <t>Lepenie povlakových podláh z PVC vinylových homogénnych pásov</t>
  </si>
  <si>
    <t>1.1.1.2.2.13.7. </t>
  </si>
  <si>
    <t>Podlaha PVC homogénna. hrúbka do 2.5 mm</t>
  </si>
  <si>
    <t>1.1.1.2.2.13.8. </t>
  </si>
  <si>
    <t>Lepenie obkladov PVC vinylových heterogénnych v pásoch na steny</t>
  </si>
  <si>
    <t>1.1.1.2.2.13.9. </t>
  </si>
  <si>
    <t>Vysávanie podkladu pred kladením povlakových podláh</t>
  </si>
  <si>
    <t>1.1.1.2.2.13.10. </t>
  </si>
  <si>
    <t>Penetrovanie podkladu pred kladením povlakových podláh</t>
  </si>
  <si>
    <t>1.1.1.2.2.13.11. </t>
  </si>
  <si>
    <t>Vyspravenie podkladu nivelačnou stierkou hr. 5 mm</t>
  </si>
  <si>
    <t>1.1.1.2.2.13.12. </t>
  </si>
  <si>
    <t>Presun hmôt pre podlahy povlakové v objektoch výšky nad 6 do 12 m</t>
  </si>
  <si>
    <t>1.1.1.2.2.14. </t>
  </si>
  <si>
    <t>Obklady</t>
  </si>
  <si>
    <t>1.1.1.2.2.14.1. </t>
  </si>
  <si>
    <t>Montáž obkladov vnútor. stien z obkladačiek kladených do malty v obmedzenom priestore veľ. 300x600 mm</t>
  </si>
  <si>
    <t>1.1.1.2.2.14.2. </t>
  </si>
  <si>
    <t>Obkladačky keramické</t>
  </si>
  <si>
    <t>1.1.1.2.2.14.3. </t>
  </si>
  <si>
    <t>Montáž obkladov keramických veľkoformátových kladených do tmelu flexibilného. nad 0.5 do 2 ks/m2</t>
  </si>
  <si>
    <t>1.1.1.2.2.14.4. </t>
  </si>
  <si>
    <t>Doska keramická veľkoformátová</t>
  </si>
  <si>
    <t>1.1.1.2.2.14.5. </t>
  </si>
  <si>
    <t>Montáž kovových profilov pre obklad do tmelu - ukončovací/roh steny</t>
  </si>
  <si>
    <t>1.1.1.2.2.14.6. </t>
  </si>
  <si>
    <t>Profil ukončovací  8 mm hliník eloxovaný. 2.5 m</t>
  </si>
  <si>
    <t>1.1.1.2.2.14.7. </t>
  </si>
  <si>
    <t>Vykrúženie vyrezanie otvorov do obkladu priemeru do 90 mm</t>
  </si>
  <si>
    <t>1.1.1.2.2.14.8. </t>
  </si>
  <si>
    <t>Penetrovanie podkladu pred kladením obkladu</t>
  </si>
  <si>
    <t>1.1.1.2.2.14.9. </t>
  </si>
  <si>
    <t>Výplň škáry pre obklady silikónovým tmelom šírky do 5 mm</t>
  </si>
  <si>
    <t>1.1.1.2.2.14.10. </t>
  </si>
  <si>
    <t>Presun hmôt pre obklady keramické v objektoch výšky nad 6 do 12 m</t>
  </si>
  <si>
    <t>1.1.1.2.2.15. </t>
  </si>
  <si>
    <t>Nátery</t>
  </si>
  <si>
    <t>1.1.1.2.2.15.1. </t>
  </si>
  <si>
    <t>Nátery oceľ.konštr. polyuretánové ťažkých A dvojnásobné 2x s emailovaním.- 140µm</t>
  </si>
  <si>
    <t>1.1.1.2.2.15.2. </t>
  </si>
  <si>
    <t>Nátery oceľ.konštr. polyuretánové ťažkých A základný.- 35µm</t>
  </si>
  <si>
    <t>1.1.1.2.2.16. </t>
  </si>
  <si>
    <t>Maľby</t>
  </si>
  <si>
    <t>1.1.1.2.2.16.1. </t>
  </si>
  <si>
    <t>Maľby akrylátové základné dvojnásobné. ručne nanášané na jemnozrnný podklad výšky do 3.80 m</t>
  </si>
  <si>
    <t>1.1.1.2.2.16.2. </t>
  </si>
  <si>
    <t>Maľby akrylátové tónované dvojnásobné. ručne nanášané na jemnozrnný podklad výšky do 3.80 m</t>
  </si>
  <si>
    <t>1.1.1.2.2.16.3. </t>
  </si>
  <si>
    <t>Stierka stien na podklad jemnozrnný výšky do 3.80 m</t>
  </si>
  <si>
    <t>1.1.1.2.2.17. </t>
  </si>
  <si>
    <t>Tapetovanie</t>
  </si>
  <si>
    <t>1.1.1.2.2.17.1. </t>
  </si>
  <si>
    <t>Lepenie tapiet vinylových na stenu výšky do 3.80 m</t>
  </si>
  <si>
    <t>1.1.1.2.2.17.2. </t>
  </si>
  <si>
    <t>Vinylová tapeta na stenu</t>
  </si>
  <si>
    <t>1.1.1.2.2.18. </t>
  </si>
  <si>
    <t>Zasklievanie</t>
  </si>
  <si>
    <t>1.1.1.2.2.18.1. </t>
  </si>
  <si>
    <t>Montáž presklenej steny šxv 960x2340 mm</t>
  </si>
  <si>
    <t>1.1.1.2.2.18.2. </t>
  </si>
  <si>
    <t>Presklená stena šxv 13520x2340</t>
  </si>
  <si>
    <t>1.1.1.2.2.18.3. </t>
  </si>
  <si>
    <t>Montáž preskleného nadsvetlíka - svetlíky do atyp. stol. konštrukcií</t>
  </si>
  <si>
    <t>1.1.1.2.2.18.4. </t>
  </si>
  <si>
    <t>Zasklievanie okien a dverí sklom bezpečnostným s podtmelením a zatmelením na lišty (bez dodania skla) hrúbky nad 4 do 8 mm</t>
  </si>
  <si>
    <t>1.1.1.2.2.18.5. </t>
  </si>
  <si>
    <t>Sklo bezpečnostné lepené nekalené číre  hr. 6 mm</t>
  </si>
  <si>
    <t>1.1.1.2.2.18.6. </t>
  </si>
  <si>
    <t>Presun hmôt pre zasklievanie v objektoch výšky do 6 m</t>
  </si>
  <si>
    <t>1.1.1.2.2.18.7. </t>
  </si>
  <si>
    <t>Presun hmôt pre zasklievanie v objektoch výšky nad 6 do 12 m</t>
  </si>
  <si>
    <t>1.1.1.2.3. </t>
  </si>
  <si>
    <t xml:space="preserve">M </t>
  </si>
  <si>
    <t>Práce a dodávky M</t>
  </si>
  <si>
    <t>1.1.1.2.3.1. </t>
  </si>
  <si>
    <t xml:space="preserve">25-M </t>
  </si>
  <si>
    <t>Povrchová úprava strojov a zariadení</t>
  </si>
  <si>
    <t>1.1.1.2.3.1.1. </t>
  </si>
  <si>
    <t>Metalizácia oceľových konštrukcií zinkom /Zn/ - 100 mikrometrov tr.I. spotreba kovu 1.85 kg/m2. výška 1.9 - 5 m</t>
  </si>
  <si>
    <t>1.1.1.2.3.2. </t>
  </si>
  <si>
    <t xml:space="preserve">33-M </t>
  </si>
  <si>
    <t>Montáže dopravných zariadení. skladových zariadení a váh</t>
  </si>
  <si>
    <t>1.1.1.2.3.2.1. </t>
  </si>
  <si>
    <t>Lôžkový výťah rozmer kabíny 1400 x 2300 mm s nárazníkmi pre lôžko na stenách kabíny</t>
  </si>
  <si>
    <t>1.1.1.2.3.3. </t>
  </si>
  <si>
    <t xml:space="preserve">43-M </t>
  </si>
  <si>
    <t>Montáž oceľových konštrukcií</t>
  </si>
  <si>
    <t>1.1.1.2.3.3.1. </t>
  </si>
  <si>
    <t>Montáž rôznych dielov OK - prvá cenová krivka do 300 kg vrátane</t>
  </si>
  <si>
    <t>1.1.1.2.3.3.2. </t>
  </si>
  <si>
    <t>Profily.tyče. platne oceľové</t>
  </si>
  <si>
    <t>1.1.1.2.3.3.3. </t>
  </si>
  <si>
    <t>Výroba segmentov pre oceľové konštrukcie a prvky. celkovej hmotnosti do 300 kg. stupeň zložitosti opracovania 2.Z13</t>
  </si>
  <si>
    <t>1.1.1.2.3.3.4. </t>
  </si>
  <si>
    <t>Výroba segmentov pre oceľové konštrukcie a prvky. celkovej hmotnosti do 300 kg. stupeň zložitosti opracovania 4</t>
  </si>
  <si>
    <t>1.1.1.3. </t>
  </si>
  <si>
    <t>SO 100 PAVILÓN IV - Fotovoltické zariadenie 25 Kw</t>
  </si>
  <si>
    <t>1.1.1.3.1. </t>
  </si>
  <si>
    <t>1.1.1.3.1.1. </t>
  </si>
  <si>
    <t xml:space="preserve">21-M </t>
  </si>
  <si>
    <t>Elektromontáže</t>
  </si>
  <si>
    <t>1.1.1.3.1.1.1. </t>
  </si>
  <si>
    <t>Lišta elektroinštalačná z PVC 80x40. uložená pevne. vkladacia</t>
  </si>
  <si>
    <t>1.1.1.3.1.1.2. </t>
  </si>
  <si>
    <t>Kanál elektroinštalačný z PVC. 80x40 mm</t>
  </si>
  <si>
    <t>1.1.1.3.1.1.3. </t>
  </si>
  <si>
    <t>Rúrka ohybná elektroinštalačná bezhalogenová a UV stabilná typ 2325. uložená pevne</t>
  </si>
  <si>
    <t>1.1.1.3.1.1.4. </t>
  </si>
  <si>
    <t>Rúrka ohybná 2325 s nízkou mechanickou odolnosťou z PE. UV stabilná bezhalogénová. D 25 mm</t>
  </si>
  <si>
    <t>1.1.1.3.1.1.5. </t>
  </si>
  <si>
    <t>Ekvipotenciálna svorkovnica EPS 3 v krabici KO 100 E</t>
  </si>
  <si>
    <t>1.1.1.3.1.1.6. </t>
  </si>
  <si>
    <t>Svorkovnica ekvipotencionálna EPS 3. z PP</t>
  </si>
  <si>
    <t>1.1.1.3.1.1.7. </t>
  </si>
  <si>
    <t>Prípravné práce pred zahájením montáže fotovoltických systémov</t>
  </si>
  <si>
    <t>1.1.1.3.1.1.8. </t>
  </si>
  <si>
    <t>Montáž konštrukcie pre kotvenie fotovoltických panelov na plochú strechu</t>
  </si>
  <si>
    <t>1.1.1.3.1.1.9. </t>
  </si>
  <si>
    <t>Fotovoltická konštrukcia pre ploché strechy. do 500 panelov</t>
  </si>
  <si>
    <t>1.1.1.3.1.1.10. </t>
  </si>
  <si>
    <t>Koncová svorka pre rám 35mm. pre uchytenie panelov</t>
  </si>
  <si>
    <t>1.1.1.3.1.1.11. </t>
  </si>
  <si>
    <t>Stredová svorka pre rám 30-35 mm</t>
  </si>
  <si>
    <t>1.1.1.3.1.1.12. </t>
  </si>
  <si>
    <t>Skrutka imbus M8 A4 NEREZ valcová hlava</t>
  </si>
  <si>
    <t>1.1.1.3.1.1.13. </t>
  </si>
  <si>
    <t>Matica M8 do FV profilov NEREZ</t>
  </si>
  <si>
    <t>1.1.1.3.1.1.14. </t>
  </si>
  <si>
    <t>Montáž a stringovanie fotovoltického panelu maloformátového</t>
  </si>
  <si>
    <t>1.1.1.3.1.1.15. </t>
  </si>
  <si>
    <t>Fotovoltický modul pre pozemné inštalácie halfcut. monokryštalický. 430Wp.</t>
  </si>
  <si>
    <t>1.1.1.3.1.1.16. </t>
  </si>
  <si>
    <t>Montáž a vyskladanie RDC rozvádzača</t>
  </si>
  <si>
    <t>1.1.1.3.1.1.17. </t>
  </si>
  <si>
    <t>Rozvádzač RDC1</t>
  </si>
  <si>
    <t>1.1.1.3.1.1.18. </t>
  </si>
  <si>
    <t>Montáž zariadení pre monitorovanie a odpínanie fotovoltických panelov</t>
  </si>
  <si>
    <t>1.1.1.3.1.1.19. </t>
  </si>
  <si>
    <t>Tigo výkonový optimizér TS4-A-O. 700W. 1000V MC4 alebo ekvivalent</t>
  </si>
  <si>
    <t>1.1.1.3.1.1.20. </t>
  </si>
  <si>
    <t>Tigo Access Point (TAP) rozšírenie pre max. 300 modulov alebo ekvivalent</t>
  </si>
  <si>
    <t>1.1.1.3.1.1.21. </t>
  </si>
  <si>
    <t>Komunikačné rozhranie Tigo (CCA) alebo ekvivalent</t>
  </si>
  <si>
    <t>1.1.1.3.1.1.22. </t>
  </si>
  <si>
    <t>Montáž rozvádzača pre lokálny fotovoltický zdroj so systémom uloženia energie</t>
  </si>
  <si>
    <t>1.1.1.3.1.1.23. </t>
  </si>
  <si>
    <t>Fotovoltický rozvádzač HRM pre lokálny fotovoltický zdroj do výkonu hl. ističa 63A/3F. sieťová ochrana (U.F.T). 5xFV vstup</t>
  </si>
  <si>
    <t>1.1.1.3.1.1.24. </t>
  </si>
  <si>
    <t>Montáž fotovoltického striedača trojfázového pre rezidenčné inštalácie</t>
  </si>
  <si>
    <t>1.1.1.3.1.1.25. </t>
  </si>
  <si>
    <t>Zhotovenie štruktúrovanej kabeláže na strane fotovoltického striedača trojfázového pre rezidenčné inštalácie</t>
  </si>
  <si>
    <t>1.1.1.3.1.1.26. </t>
  </si>
  <si>
    <t>Fotovoltický menič 25 kW. trojfázový On-grid. 3 MPPT. IP65</t>
  </si>
  <si>
    <t>1.1.1.3.1.1.27. </t>
  </si>
  <si>
    <t>Vodič medený uložený voľne H07V-K (CYA)  450/750 V 6</t>
  </si>
  <si>
    <t>1.1.1.3.1.1.28. </t>
  </si>
  <si>
    <t>Vodič medený flexibilný H07V-K 6 mm2</t>
  </si>
  <si>
    <t>1.1.1.3.1.1.29. </t>
  </si>
  <si>
    <t>Vodič medený uložený voľne H07V-K (CYA)  450/750 V 16</t>
  </si>
  <si>
    <t>1.1.1.3.1.1.30. </t>
  </si>
  <si>
    <t>Vodič medený flexibilný H07V-K 16 mm2</t>
  </si>
  <si>
    <t>1.1.1.3.1.1.31. </t>
  </si>
  <si>
    <t>Vodič medený uložený voľne H07V-K (CYA)  450/750 V 25</t>
  </si>
  <si>
    <t>1.1.1.3.1.1.32. </t>
  </si>
  <si>
    <t>Vodič medený flexibilný H07V-K 25 mm2</t>
  </si>
  <si>
    <t>1.1.1.3.1.1.33. </t>
  </si>
  <si>
    <t>Solárny kábel UV stabilný uložený voľne 2x4mm2</t>
  </si>
  <si>
    <t>1.1.1.3.1.1.34. </t>
  </si>
  <si>
    <t>BM</t>
  </si>
  <si>
    <t>Solárny kábel  2x6.0mm2</t>
  </si>
  <si>
    <t>1.1.1.3.1.1.35. </t>
  </si>
  <si>
    <t>Kábel medený uložený pevne H07RN-F (CGSG) 450/750 V  5x6</t>
  </si>
  <si>
    <t>1.1.1.3.1.1.36. </t>
  </si>
  <si>
    <t>Kábel medený flexibilný gumený H07RN-F 5Gx6 mm2</t>
  </si>
  <si>
    <t>1.1.1.3.1.1.37. </t>
  </si>
  <si>
    <t>Kábel medený uložený pevne H07RN-F (CGSG) 450/750 V  5x10</t>
  </si>
  <si>
    <t>1.1.1.3.1.1.38. </t>
  </si>
  <si>
    <t>Kábel medený flexibilný gumený H07RN-F 5Gx10 mm2</t>
  </si>
  <si>
    <t>1.1.1.3.1.1.39. </t>
  </si>
  <si>
    <t>sub</t>
  </si>
  <si>
    <t>Inžinierska činnosť - skúšky</t>
  </si>
  <si>
    <t>1.1.1.3.1.1.40. </t>
  </si>
  <si>
    <t>Revízia</t>
  </si>
  <si>
    <t>1.1.1.3.1.1.41. </t>
  </si>
  <si>
    <t>Podružný material</t>
  </si>
  <si>
    <t>1.1.1.3.1.1.42. </t>
  </si>
  <si>
    <t>Podružná práca</t>
  </si>
  <si>
    <t>1.1.1.4. </t>
  </si>
  <si>
    <t>SO 100 PAVILÓN IV. - Elektroinštalácia. bleskozvod a uzemnenie</t>
  </si>
  <si>
    <t>1.1.1.4.1. </t>
  </si>
  <si>
    <t>1.1.1.4.1.1. </t>
  </si>
  <si>
    <t>Elektromontáže - Jedaleň/kuchyňa</t>
  </si>
  <si>
    <t>1.1.1.4.1.1.1. </t>
  </si>
  <si>
    <t>Inštalačná  krabica prístrojová</t>
  </si>
  <si>
    <t>1.1.1.4.1.1.2. </t>
  </si>
  <si>
    <t>Škatula Rozbočovacia</t>
  </si>
  <si>
    <t>1.1.1.4.1.1.3. </t>
  </si>
  <si>
    <t>Káblová príchytka Grip + oceľová kotva</t>
  </si>
  <si>
    <t>1.1.1.4.1.1.4. </t>
  </si>
  <si>
    <t>Káblová príchytka UDF + oceľová kotva</t>
  </si>
  <si>
    <t>1.1.1.4.1.1.5. </t>
  </si>
  <si>
    <t>Trubka FXP 25</t>
  </si>
  <si>
    <t>1.1.1.4.1.1.6. </t>
  </si>
  <si>
    <t>Ukončenie vodičov v rozvádzači  vrátane zapojenia a vodičovej koncovky do 2.5mm2</t>
  </si>
  <si>
    <t>1.1.1.4.1.1.7. </t>
  </si>
  <si>
    <t>Ukončenie vodičov v rozvádzači  vrátane zapojenia a vodičovej koncovky do 6mm2</t>
  </si>
  <si>
    <t>1.1.1.4.1.1.8. </t>
  </si>
  <si>
    <t>Ukončenie vodičov v rozvádzači  vrátane zapojenia a vodičovej koncovky do 16mm2</t>
  </si>
  <si>
    <t>1.1.1.4.1.1.9. </t>
  </si>
  <si>
    <t>Ukončenie vodičov v rozvádzači  vrátane zapojenia a vodičovej koncovky do 120mm2</t>
  </si>
  <si>
    <t>1.1.1.4.1.1.10. </t>
  </si>
  <si>
    <t>Označovaci štitok</t>
  </si>
  <si>
    <t>1.1.1.4.1.1.11. </t>
  </si>
  <si>
    <t>Montáž svietidla</t>
  </si>
  <si>
    <t>1.1.1.4.1.1.12. </t>
  </si>
  <si>
    <t>Montáž senzora</t>
  </si>
  <si>
    <t>1.1.1.4.1.1.13. </t>
  </si>
  <si>
    <t>Montáž spinača č.1</t>
  </si>
  <si>
    <t>1.1.1.4.1.1.14. </t>
  </si>
  <si>
    <t>Montáž spinača č.5</t>
  </si>
  <si>
    <t>1.1.1.4.1.1.15. </t>
  </si>
  <si>
    <t>Montáž spinača č.6</t>
  </si>
  <si>
    <t>1.1.1.4.1.1.16. </t>
  </si>
  <si>
    <t>Montáž spinača č.7</t>
  </si>
  <si>
    <t>1.1.1.4.1.1.17. </t>
  </si>
  <si>
    <t>Montáž dátovej zásuvky RJ45</t>
  </si>
  <si>
    <t>1.1.1.4.1.1.18. </t>
  </si>
  <si>
    <t>Zásuvka jednoduchá L+N+PE 16A 250V. zapustená IP20</t>
  </si>
  <si>
    <t>1.1.1.4.1.1.19. </t>
  </si>
  <si>
    <t>Montáž vačkového vypínača</t>
  </si>
  <si>
    <t>1.1.1.4.1.1.20. </t>
  </si>
  <si>
    <t>Kábel CYKY-J 4x120mm2</t>
  </si>
  <si>
    <t>1.1.1.4.1.1.21. </t>
  </si>
  <si>
    <t>Kábel CYKY-J 3x1.5mm2</t>
  </si>
  <si>
    <t>1.1.1.4.1.1.22. </t>
  </si>
  <si>
    <t>Kábel CYKY-J 3x2.5mm2</t>
  </si>
  <si>
    <t>1.1.1.4.1.1.23. </t>
  </si>
  <si>
    <t>Kábel CYKY-J 5x1.5mm2</t>
  </si>
  <si>
    <t>1.1.1.4.1.1.24. </t>
  </si>
  <si>
    <t>Kábel CYKY-J 5x2.5mm2</t>
  </si>
  <si>
    <t>1.1.1.4.1.1.25. </t>
  </si>
  <si>
    <t>Kábel CYKY-J 4x1.5mm2</t>
  </si>
  <si>
    <t>1.1.1.4.1.1.26. </t>
  </si>
  <si>
    <t>Kábel CYKY-J 5x4mm2</t>
  </si>
  <si>
    <t>1.1.1.4.1.1.27. </t>
  </si>
  <si>
    <t>Kábel CYKY-J 5x6mm2</t>
  </si>
  <si>
    <t>1.1.1.4.1.1.28. </t>
  </si>
  <si>
    <t>Kábel CYKY-J 5x10mm2</t>
  </si>
  <si>
    <t>1.1.1.4.1.1.29. </t>
  </si>
  <si>
    <t>Kábel CYKY-J 5x16mm2</t>
  </si>
  <si>
    <t>1.1.1.4.1.1.30. </t>
  </si>
  <si>
    <t>Kábel CHKH-R-J 4x1.5mm2</t>
  </si>
  <si>
    <t>1.1.1.4.1.1.31. </t>
  </si>
  <si>
    <t>Kábel CHKH-R-J 3x1.5mm2</t>
  </si>
  <si>
    <t>1.1.1.4.1.1.32. </t>
  </si>
  <si>
    <t>Kábel CHKH-R-J 5x1.5mm2</t>
  </si>
  <si>
    <t>1.1.1.4.1.1.33. </t>
  </si>
  <si>
    <t>Kábel CHKE-V-J 3x1.5 FE180/E90mm2</t>
  </si>
  <si>
    <t>1.1.1.4.1.1.34. </t>
  </si>
  <si>
    <t>Kábel CHKE-V-J 3x2.5 FE180/E90mm2</t>
  </si>
  <si>
    <t>1.1.1.4.1.1.35. </t>
  </si>
  <si>
    <t>Kábel NHXCH 5x1.5 FE180/E30mm2</t>
  </si>
  <si>
    <t>1.1.1.4.1.1.36. </t>
  </si>
  <si>
    <t>Kábel NHXCH 3x1.5 FE180/E30mm2</t>
  </si>
  <si>
    <t>1.1.1.4.1.1.37. </t>
  </si>
  <si>
    <t>Kábel FTP cat.6</t>
  </si>
  <si>
    <t>1.1.1.4.1.1.38. </t>
  </si>
  <si>
    <t>HDMI Kábel</t>
  </si>
  <si>
    <t>1.1.1.4.1.1.39. </t>
  </si>
  <si>
    <t>Vodič pevný CXKH-R-J 1x6</t>
  </si>
  <si>
    <t>1.1.1.4.1.1.40. </t>
  </si>
  <si>
    <t>Vodič pevný CXKH-R-J 1x50</t>
  </si>
  <si>
    <t>1.1.1.4.1.1.41. </t>
  </si>
  <si>
    <t>Príplatok za zatahovanie kábla</t>
  </si>
  <si>
    <t>1.1.1.4.1.1.42. </t>
  </si>
  <si>
    <t>Rozvádzač RH</t>
  </si>
  <si>
    <t>1.1.1.4.1.1.43. </t>
  </si>
  <si>
    <t>Rozvádzač RK</t>
  </si>
  <si>
    <t>1.1.1.4.1.1.44. </t>
  </si>
  <si>
    <t>RACK</t>
  </si>
  <si>
    <t>1.1.1.4.1.1.45. </t>
  </si>
  <si>
    <t>HUS</t>
  </si>
  <si>
    <t>1.1.1.4.1.1.46. </t>
  </si>
  <si>
    <t>Meranie štrukturovanej kabeláže</t>
  </si>
  <si>
    <t>1.1.1.4.1.1.47. </t>
  </si>
  <si>
    <t>hod</t>
  </si>
  <si>
    <t>Demontáže</t>
  </si>
  <si>
    <t>1.1.1.4.1.1.48. </t>
  </si>
  <si>
    <t>Revízna správa OPaOS</t>
  </si>
  <si>
    <t>1.1.1.4.1.1.49. </t>
  </si>
  <si>
    <t>Sekanie / prestupy / kapsy</t>
  </si>
  <si>
    <t>1.1.1.4.1.1.50. </t>
  </si>
  <si>
    <t>Vypracovanie dokumentácie skutkového vyhotovenia</t>
  </si>
  <si>
    <t>1.1.1.4.1.1.51. </t>
  </si>
  <si>
    <t>Inžinierska činnosť</t>
  </si>
  <si>
    <t>1.1.1.4.1.1.52. </t>
  </si>
  <si>
    <t>Plošina / Lešenie</t>
  </si>
  <si>
    <t>1.1.1.4.1.1.53. </t>
  </si>
  <si>
    <t>Nepredvidané práce</t>
  </si>
  <si>
    <t>1.1.1.4.1.1.54. </t>
  </si>
  <si>
    <t>Podiel pridružených výkonov</t>
  </si>
  <si>
    <t>1.1.1.4.1.2. </t>
  </si>
  <si>
    <t xml:space="preserve">21-D </t>
  </si>
  <si>
    <t>Dodávka materialu - Jedaleň/kuchyňa</t>
  </si>
  <si>
    <t>1.1.1.4.1.2.1. </t>
  </si>
  <si>
    <t>1.1.1.4.1.2.2. </t>
  </si>
  <si>
    <t>Krabica rozbočovacia</t>
  </si>
  <si>
    <t>1.1.1.4.1.2.3. </t>
  </si>
  <si>
    <t>1.1.1.4.1.2.4. </t>
  </si>
  <si>
    <t>1.1.1.4.1.2.5. </t>
  </si>
  <si>
    <t>1.1.1.4.1.2.6. </t>
  </si>
  <si>
    <t>Označovací štítok</t>
  </si>
  <si>
    <t>1.1.1.4.1.2.7. </t>
  </si>
  <si>
    <t>Svietidlo LED PROLINE 45 SURFACE OPAL 2300lm 18W 840 1121 WH IP20 ON/OFF alebo ekvivalent</t>
  </si>
  <si>
    <t>1.1.1.4.1.2.8. </t>
  </si>
  <si>
    <t>Svietidlo LED PROLINE 45 PENDANT OPAL 2300lm 18W 840 1121 WH IP20 ON/OFF alebo ekvivalent</t>
  </si>
  <si>
    <t>1.1.1.4.1.2.9. </t>
  </si>
  <si>
    <t>Svietidlo LED  LOG 50 RING PDI SUSPENSION alebo ekvivalent</t>
  </si>
  <si>
    <t>1.1.1.4.1.2.10. </t>
  </si>
  <si>
    <t>Svietidlo LED  DL IP44 DN 215 24W 840 WT</t>
  </si>
  <si>
    <t>1.1.1.4.1.2.11. </t>
  </si>
  <si>
    <t>Svietidlo LED  DL IP44 DN 190 18W 840 WT</t>
  </si>
  <si>
    <t>1.1.1.4.1.2.12. </t>
  </si>
  <si>
    <t>Svietidlo LED  DL IP44 DN 165 13W 840 WT</t>
  </si>
  <si>
    <t>1.1.1.4.1.2.13. </t>
  </si>
  <si>
    <t>Svietidlo LED 3760-80-CRI90-4000K-IES</t>
  </si>
  <si>
    <t>1.1.1.4.1.2.14. </t>
  </si>
  <si>
    <t>Svietidlo LED 3760-40-CRI90-4000K-IES</t>
  </si>
  <si>
    <t>1.1.1.4.1.2.15. </t>
  </si>
  <si>
    <t>Svietidlo LED 3760-60-CRI90-4000K-IES</t>
  </si>
  <si>
    <t>1.1.1.4.1.2.16. </t>
  </si>
  <si>
    <t>1.1.1.4.1.2.17. </t>
  </si>
  <si>
    <t>Svietidlo LED SUPREME D PT IP54 CB WH</t>
  </si>
  <si>
    <t>1.1.1.4.1.2.18. </t>
  </si>
  <si>
    <t>Nástenné/stropné/zapustené  líniové svietidlo - 32W - 140lm/W</t>
  </si>
  <si>
    <t>1.1.1.4.1.2.19. </t>
  </si>
  <si>
    <t>Nástenné/stropné/zapustené svietidlo 600x600 - 25W - 140lm/W</t>
  </si>
  <si>
    <t>1.1.1.4.1.2.20. </t>
  </si>
  <si>
    <t>Svietidlo stropné - Pre SDK stropy vsadené/resp prisadené</t>
  </si>
  <si>
    <t>1.1.1.4.1.2.21. </t>
  </si>
  <si>
    <t>Svietidlo nástenné</t>
  </si>
  <si>
    <t>1.1.1.4.1.2.22. </t>
  </si>
  <si>
    <t>Spínač  radenie 1</t>
  </si>
  <si>
    <t>1.1.1.4.1.2.23. </t>
  </si>
  <si>
    <t>Spínač  radenie 5</t>
  </si>
  <si>
    <t>1.1.1.4.1.2.24. </t>
  </si>
  <si>
    <t>Spínač  radenie 6</t>
  </si>
  <si>
    <t>1.1.1.4.1.2.25. </t>
  </si>
  <si>
    <t>Spínač  radenie 7</t>
  </si>
  <si>
    <t>1.1.1.4.1.2.26. </t>
  </si>
  <si>
    <t>Snímač prítomnosti pre LED svietidlá. montáž na povrch</t>
  </si>
  <si>
    <t>1.1.1.4.1.2.27. </t>
  </si>
  <si>
    <t>1.1.1.4.1.2.28. </t>
  </si>
  <si>
    <t>Zásuvka Dátová 2xRJ45</t>
  </si>
  <si>
    <t>1.1.1.4.1.2.29. </t>
  </si>
  <si>
    <t>Vačkvý vypínač</t>
  </si>
  <si>
    <t>1.1.1.4.1.2.30. </t>
  </si>
  <si>
    <t>1.1.1.4.1.2.31. </t>
  </si>
  <si>
    <t>1.1.1.4.1.2.32. </t>
  </si>
  <si>
    <t>1.1.1.4.1.2.33. </t>
  </si>
  <si>
    <t>1.1.1.4.1.2.34. </t>
  </si>
  <si>
    <t>1.1.1.4.1.2.35. </t>
  </si>
  <si>
    <t>1.1.1.4.1.2.36. </t>
  </si>
  <si>
    <t>1.1.1.4.1.2.37. </t>
  </si>
  <si>
    <t>1.1.1.4.1.2.38. </t>
  </si>
  <si>
    <t>1.1.1.4.1.2.39. </t>
  </si>
  <si>
    <t>1.1.1.4.1.2.40. </t>
  </si>
  <si>
    <t>1.1.1.4.1.2.41. </t>
  </si>
  <si>
    <t>1.1.1.4.1.2.42. </t>
  </si>
  <si>
    <t>1.1.1.4.1.2.43. </t>
  </si>
  <si>
    <t>1.1.1.4.1.2.44. </t>
  </si>
  <si>
    <t>1.1.1.4.1.2.45. </t>
  </si>
  <si>
    <t>1.1.1.4.1.2.46. </t>
  </si>
  <si>
    <t>1.1.1.4.1.2.47. </t>
  </si>
  <si>
    <t>1.1.1.4.1.2.48. </t>
  </si>
  <si>
    <t>1.1.1.4.1.2.49. </t>
  </si>
  <si>
    <t>1.1.1.4.1.2.50. </t>
  </si>
  <si>
    <t>1.1.1.4.1.2.51. </t>
  </si>
  <si>
    <t>1.1.1.4.1.2.52. </t>
  </si>
  <si>
    <t>1.1.1.4.1.2.53. </t>
  </si>
  <si>
    <t>1.1.1.4.1.2.54. </t>
  </si>
  <si>
    <t>1.1.1.4.1.2.55. </t>
  </si>
  <si>
    <t>1.1.1.4.1.3. </t>
  </si>
  <si>
    <t>Elektromontáže  - 2NP</t>
  </si>
  <si>
    <t>1.1.1.4.1.3.1. </t>
  </si>
  <si>
    <t>1.1.1.4.1.3.2. </t>
  </si>
  <si>
    <t>1.1.1.4.1.3.3. </t>
  </si>
  <si>
    <t>1.1.1.4.1.3.4. </t>
  </si>
  <si>
    <t>1.1.1.4.1.3.5. </t>
  </si>
  <si>
    <t>1.1.1.4.1.3.6. </t>
  </si>
  <si>
    <t>1.1.1.4.1.3.7. </t>
  </si>
  <si>
    <t>1.1.1.4.1.3.8. </t>
  </si>
  <si>
    <t>1.1.1.4.1.3.9. </t>
  </si>
  <si>
    <t>1.1.1.4.1.3.10. </t>
  </si>
  <si>
    <t>1.1.1.4.1.3.11. </t>
  </si>
  <si>
    <t>1.1.1.4.1.3.12. </t>
  </si>
  <si>
    <t>1.1.1.4.1.3.13. </t>
  </si>
  <si>
    <t>1.1.1.4.1.3.14. </t>
  </si>
  <si>
    <t>1.1.1.4.1.3.15. </t>
  </si>
  <si>
    <t>1.1.1.4.1.3.16. </t>
  </si>
  <si>
    <t>Kábel CYKY-J 3x4mm2</t>
  </si>
  <si>
    <t>1.1.1.4.1.3.17. </t>
  </si>
  <si>
    <t>1.1.1.4.1.3.18. </t>
  </si>
  <si>
    <t>1.1.1.4.1.3.19. </t>
  </si>
  <si>
    <t>Vodič pevný 1x6 ZŽ</t>
  </si>
  <si>
    <t>1.1.1.4.1.3.20. </t>
  </si>
  <si>
    <t>1.1.1.4.1.3.21. </t>
  </si>
  <si>
    <t>Rozvádzač R2.1</t>
  </si>
  <si>
    <t>1.1.1.4.1.3.22. </t>
  </si>
  <si>
    <t>1.1.1.4.1.3.23. </t>
  </si>
  <si>
    <t>1.1.1.4.1.3.24. </t>
  </si>
  <si>
    <t>1.1.1.4.1.3.25. </t>
  </si>
  <si>
    <t>1.1.1.4.1.3.26. </t>
  </si>
  <si>
    <t>1.1.1.4.1.3.27. </t>
  </si>
  <si>
    <t>1.1.1.4.1.3.28. </t>
  </si>
  <si>
    <t>1.1.1.4.1.3.29. </t>
  </si>
  <si>
    <t>1.1.1.4.1.3.30. </t>
  </si>
  <si>
    <t>1.1.1.4.1.4. </t>
  </si>
  <si>
    <t>Dodávka materialu - 2NP</t>
  </si>
  <si>
    <t>1.1.1.4.1.4.1. </t>
  </si>
  <si>
    <t>1.1.1.4.1.4.2. </t>
  </si>
  <si>
    <t>1.1.1.4.1.4.3. </t>
  </si>
  <si>
    <t>1.1.1.4.1.4.4. </t>
  </si>
  <si>
    <t>1.1.1.4.1.4.5. </t>
  </si>
  <si>
    <t>Svietidlo LED PROLINE 45 P MPR 2800lm 24W 940 1121 W alebo ekvivalent</t>
  </si>
  <si>
    <t>1.1.1.4.1.4.6. </t>
  </si>
  <si>
    <t>Svietidlo LED PROLINE 45 HS MPR 2800lm 32W 940 1121 WH IP20 ON/OFF alebo ekvivalent</t>
  </si>
  <si>
    <t>1.1.1.4.1.4.7. </t>
  </si>
  <si>
    <t>Svietidlo LED PROLINE 45 R OPAL 2300lm 18W 840 1121 WH IP20 ON/OFF alebo ekvivalent</t>
  </si>
  <si>
    <t>1.1.1.4.1.4.8. </t>
  </si>
  <si>
    <t>Svietidlo LED  ESSENCE ROUND LED SO 172 alebo ekvivalent</t>
  </si>
  <si>
    <t>1.1.1.4.1.4.9. </t>
  </si>
  <si>
    <t>Svietidlo LED MI106645SP SLIDER D MINI 1521lm 14W 940 45^ WH IP20 ON/OFF + WALLWASHER alebo ekvivalent</t>
  </si>
  <si>
    <t>1.1.1.4.1.4.10. </t>
  </si>
  <si>
    <t>Svietidlo LED  ESSENCE ROUND LED SC 150 alebo ekvivalent</t>
  </si>
  <si>
    <t>1.1.1.4.1.4.11. </t>
  </si>
  <si>
    <t>Svietidlo LED SUPREME D PT IP54 CB WH alebo ekvivalent</t>
  </si>
  <si>
    <t>1.1.1.4.1.4.12. </t>
  </si>
  <si>
    <t>Svietidlo LED DL IP44 DN 165 13W 840 WT</t>
  </si>
  <si>
    <t>1.1.1.4.1.4.13. </t>
  </si>
  <si>
    <t>1.1.1.4.1.4.14. </t>
  </si>
  <si>
    <t>1.1.1.4.1.4.15. </t>
  </si>
  <si>
    <t>1.1.1.4.1.4.16. </t>
  </si>
  <si>
    <t>1.1.1.4.1.4.17. </t>
  </si>
  <si>
    <t>1.1.1.4.1.4.18. </t>
  </si>
  <si>
    <t>1.1.1.4.1.4.19. </t>
  </si>
  <si>
    <t>1.1.1.4.1.4.20. </t>
  </si>
  <si>
    <t>1.1.1.4.1.4.21. </t>
  </si>
  <si>
    <t>1.1.1.4.1.4.22. </t>
  </si>
  <si>
    <t>1.1.1.4.1.4.23. </t>
  </si>
  <si>
    <t>1.1.1.4.1.4.24. </t>
  </si>
  <si>
    <t>Kábel 1x6ZŽ</t>
  </si>
  <si>
    <t>1.1.1.4.1.4.25. </t>
  </si>
  <si>
    <t>1.1.1.4.1.4.26. </t>
  </si>
  <si>
    <t>1.1.1.4.1.5. </t>
  </si>
  <si>
    <t xml:space="preserve">21-M-BU </t>
  </si>
  <si>
    <t>Montáž Bleskozvod a uzemnenie</t>
  </si>
  <si>
    <t>1.1.1.4.1.5.1. </t>
  </si>
  <si>
    <t>AlMgSio8mm uzemňovací vodič priemeru 8mm</t>
  </si>
  <si>
    <t>1.1.1.4.1.5.2. </t>
  </si>
  <si>
    <t>FeZn o10 uzemnovací vodič priemeru 10mm s PVC</t>
  </si>
  <si>
    <t>1.1.1.4.1.5.3. </t>
  </si>
  <si>
    <t>FeZn 30x4mm uzemnovacia pásovina</t>
  </si>
  <si>
    <t>1.1.1.4.1.5.4. </t>
  </si>
  <si>
    <t>Montáž podpery</t>
  </si>
  <si>
    <t>1.1.1.4.1.5.5. </t>
  </si>
  <si>
    <t>Montáž zachytavacej tyče vrátane podstavca</t>
  </si>
  <si>
    <t>1.1.1.4.1.5.6. </t>
  </si>
  <si>
    <t>Držiak zachytávacej tyče</t>
  </si>
  <si>
    <t>1.1.1.4.1.5.7. </t>
  </si>
  <si>
    <t>js</t>
  </si>
  <si>
    <t>SJ01-svorka</t>
  </si>
  <si>
    <t>1.1.1.4.1.5.8. </t>
  </si>
  <si>
    <t>SS-svorka</t>
  </si>
  <si>
    <t>1.1.1.4.1.5.9. </t>
  </si>
  <si>
    <t>SO-svorka</t>
  </si>
  <si>
    <t>1.1.1.4.1.5.10. </t>
  </si>
  <si>
    <t>SZ-svorka skušobná</t>
  </si>
  <si>
    <t>1.1.1.4.1.5.11. </t>
  </si>
  <si>
    <t>HR-Svorka SR 02</t>
  </si>
  <si>
    <t>1.1.1.4.1.5.12. </t>
  </si>
  <si>
    <t>HR-Svorka SR 03</t>
  </si>
  <si>
    <t>1.1.1.4.1.5.13. </t>
  </si>
  <si>
    <t>OU - ochranný uholník dĺžky 1.8m</t>
  </si>
  <si>
    <t>1.1.1.4.1.5.14. </t>
  </si>
  <si>
    <t>DOU-držiak uholníka</t>
  </si>
  <si>
    <t>1.1.1.4.1.5.15. </t>
  </si>
  <si>
    <t>Štítok  do 5 písmen 10x15 mm</t>
  </si>
  <si>
    <t>1.1.1.4.1.5.16. </t>
  </si>
  <si>
    <t>Ochranný náter proti korozií</t>
  </si>
  <si>
    <t>1.1.1.4.1.5.17. </t>
  </si>
  <si>
    <t>1.1.1.4.1.5.18. </t>
  </si>
  <si>
    <t>1.1.1.4.1.5.19. </t>
  </si>
  <si>
    <t>1.1.1.4.1.6. </t>
  </si>
  <si>
    <t xml:space="preserve">21-D-BU </t>
  </si>
  <si>
    <t>Materiál - Bleskozvod a Uzemnenie</t>
  </si>
  <si>
    <t>1.1.1.4.1.6.1. </t>
  </si>
  <si>
    <t>1.1.1.4.1.6.2. </t>
  </si>
  <si>
    <t>1.1.1.4.1.6.3. </t>
  </si>
  <si>
    <t>1.1.1.4.1.6.4. </t>
  </si>
  <si>
    <t>Zachytavacia tyč  3000</t>
  </si>
  <si>
    <t>1.1.1.4.1.6.5. </t>
  </si>
  <si>
    <t>Zachytavacia tyč  4000</t>
  </si>
  <si>
    <t>1.1.1.4.1.6.6. </t>
  </si>
  <si>
    <t>Podstavec pre zachytavaciu tyč</t>
  </si>
  <si>
    <t>1.1.1.4.1.6.7. </t>
  </si>
  <si>
    <t>Svorka SJ01</t>
  </si>
  <si>
    <t>1.1.1.4.1.6.8. </t>
  </si>
  <si>
    <t>Podpera vedenia</t>
  </si>
  <si>
    <t>1.1.1.4.1.6.9. </t>
  </si>
  <si>
    <t>1.1.1.4.1.6.10. </t>
  </si>
  <si>
    <t>1.1.1.4.1.6.11. </t>
  </si>
  <si>
    <t>1.1.1.4.1.6.12. </t>
  </si>
  <si>
    <t>1.1.1.4.1.6.13. </t>
  </si>
  <si>
    <t>1.1.1.4.1.6.14. </t>
  </si>
  <si>
    <t>OU-ochranný uholník</t>
  </si>
  <si>
    <t>1.1.1.4.1.6.15. </t>
  </si>
  <si>
    <t>DOU držiak uholníka</t>
  </si>
  <si>
    <t>1.1.1.4.1.6.16. </t>
  </si>
  <si>
    <t>Štítok PVC do 5 písmen 10x15 mm</t>
  </si>
  <si>
    <t>1.1.1.4.1.6.17. </t>
  </si>
  <si>
    <t>1.1.1.4.1.6.18. </t>
  </si>
  <si>
    <t>1.1.1.5. </t>
  </si>
  <si>
    <t>SO 100 - PAVILÓN IV -  Zdravotechnika</t>
  </si>
  <si>
    <t>1.1.1.5.1. </t>
  </si>
  <si>
    <t>1.1.1.5.1.1. </t>
  </si>
  <si>
    <t>1.1.1.5.1.1.1. </t>
  </si>
  <si>
    <t>ŽB základ pod tepelné čerpadlo</t>
  </si>
  <si>
    <t>1.1.1.5.1.2. </t>
  </si>
  <si>
    <t>Rúrové vedenie</t>
  </si>
  <si>
    <t>1.1.1.5.1.2.1. </t>
  </si>
  <si>
    <t>Potrubie vodovodné z PE 100 RC SDR11 zvárané elektrotvarovkami D 75x6.8 mm</t>
  </si>
  <si>
    <t>1.1.1.5.1.2.2. </t>
  </si>
  <si>
    <t>Potrubie kanalizačné hladké plnostenné PP SN 10 DN 100</t>
  </si>
  <si>
    <t>1.1.1.5.1.2.3. </t>
  </si>
  <si>
    <t>Potrubie kanalizačné hladké plnostenné PP SN 10 DN 150</t>
  </si>
  <si>
    <t>1.1.1.5.1.2.4. </t>
  </si>
  <si>
    <t>Potrubie kanalizačné hladké plnostenné PP SN 10 DN 200</t>
  </si>
  <si>
    <t>1.1.1.5.1.2.5. </t>
  </si>
  <si>
    <t>Preplach a dezinfekcia vodovodného potrubia DN od 40 do 70</t>
  </si>
  <si>
    <t>1.1.1.5.1.2.6. </t>
  </si>
  <si>
    <t>Ostatné práce na rúrovom vedení. tlakové skúšky vodovodného potrubia DN do 80</t>
  </si>
  <si>
    <t>1.1.1.5.1.3. </t>
  </si>
  <si>
    <t>1.1.1.5.1.3.1. </t>
  </si>
  <si>
    <t>Presun hmôt pre rúrové vedenie hĺbené z rúr z plast.. hmôt alebo sklolamin. v otvorenom výkope</t>
  </si>
  <si>
    <t>1.1.1.5.2. </t>
  </si>
  <si>
    <t>1.1.1.5.2.1. </t>
  </si>
  <si>
    <t>1.1.1.5.2.1.1. </t>
  </si>
  <si>
    <t>Montáž izolácie tepelnej potrubia puzdrami z minerálnej vlny DN 15</t>
  </si>
  <si>
    <t>1.1.1.5.2.1.2. </t>
  </si>
  <si>
    <t>Heatrock PS (Rockwool 800) 22x20  izolácia-skruž s hliníkovou fóliou (ALS) AZ FLEX Rockwool alebo ekvivalent</t>
  </si>
  <si>
    <t>1.1.1.5.2.1.3. </t>
  </si>
  <si>
    <t>Montáž izolácie tepelnej potrubia puzdrami z minerálnej vlny DN 20</t>
  </si>
  <si>
    <t>1.1.1.5.2.1.4. </t>
  </si>
  <si>
    <t>Heatrock PS (Rockwool 800) 28x20  izolácia-skruž s hliníkovou fóliou (ALS) AZ FLEX Rockwool alebo ekvivalent</t>
  </si>
  <si>
    <t>1.1.1.5.2.1.5. </t>
  </si>
  <si>
    <t>Montáž izolácie tepelnej potrubia puzdrami z minerálnej vlny DN 25</t>
  </si>
  <si>
    <t>1.1.1.5.2.1.6. </t>
  </si>
  <si>
    <t>Heatrock PS (Rockwool 800) 35x20  izolácia-skruž s hliníkovou fóliou (ALS) AZ FLEX Rockwool alebo ekvivalent</t>
  </si>
  <si>
    <t>1.1.1.5.2.1.7. </t>
  </si>
  <si>
    <t>Montáž izolácie tepelnej potrubia puzdrami z minerálnej vlny DN 32</t>
  </si>
  <si>
    <t>1.1.1.5.2.1.8. </t>
  </si>
  <si>
    <t>1.1.1.5.2.1.9. </t>
  </si>
  <si>
    <t>Montáž izolácie tepelnej potrubia puzdrami z minerálnej vlny DN 40</t>
  </si>
  <si>
    <t>1.1.1.5.2.1.10. </t>
  </si>
  <si>
    <t>Heatrock PS (Rockwool 800) 42x20  izolácia-skruž s hliníkovou fóliou (ALS) AZ FLEX Rockwool alebo ekvivalent</t>
  </si>
  <si>
    <t>1.1.1.5.2.1.11. </t>
  </si>
  <si>
    <t>Montáž izolácie tepelnej potrubia puzdrami z minerálnej vlny DN 50</t>
  </si>
  <si>
    <t>1.1.1.5.2.1.12. </t>
  </si>
  <si>
    <t>Heatrock PS (Rockwool 800) 54x20  izolácia-skruž s hliníkovou fóliou (ALS) AZ FLEX Rockwool alebo ekvivalent</t>
  </si>
  <si>
    <t>1.1.1.5.2.1.13. </t>
  </si>
  <si>
    <t>Heatrock PS (Rockwool 800) 54x40  izolácia-skruž s hliníkovou fóliou (ALS) AZ FLEX Rockwool alebo ekvivalent</t>
  </si>
  <si>
    <t>1.1.1.5.2.1.14. </t>
  </si>
  <si>
    <t>Heatrock PS (Rockwool 800) 64x40  izolácia-skruž s hliníkovou fóliou (ALS) AZ FLEX Rockwool alebo ekvivalent</t>
  </si>
  <si>
    <t>1.1.1.5.2.1.15. </t>
  </si>
  <si>
    <t>Montáž trubíc z EPDM. DN 32</t>
  </si>
  <si>
    <t>1.1.1.5.2.1.16. </t>
  </si>
  <si>
    <t>Izolačná trubica z kaučukovej peny EPDM. dxhr. 35x32 mm. pre izoláciu potrubia</t>
  </si>
  <si>
    <t>1.1.1.5.2.1.17. </t>
  </si>
  <si>
    <t>Presun hmôt pre izolácie tepelné v objektoch výšky do 6 m</t>
  </si>
  <si>
    <t>1.1.1.5.2.2. </t>
  </si>
  <si>
    <t>Zdravotechnika - vnútorná kanalizácia</t>
  </si>
  <si>
    <t>1.1.1.5.2.2.1. </t>
  </si>
  <si>
    <t>Potrubie odhlučnené odpadové z rúr PP prípojné do Dxt 50x2.0 mm</t>
  </si>
  <si>
    <t>1.1.1.5.2.2.2. </t>
  </si>
  <si>
    <t>Potrubie odhlučnené odpadové z rúr PP prípojné Dxt 110x3.6 mm</t>
  </si>
  <si>
    <t>1.1.1.5.2.2.3. </t>
  </si>
  <si>
    <t>Montáž vetracej hlavice pre HT potrubie DN 100</t>
  </si>
  <si>
    <t>1.1.1.5.2.2.4. </t>
  </si>
  <si>
    <t>Vetracia sada DN110</t>
  </si>
  <si>
    <t>1.1.1.5.2.2.5. </t>
  </si>
  <si>
    <t>Ventil na zadržiavanie energie Geberit ERV: d=110mm. di=98–103mm alebo ekvivalent</t>
  </si>
  <si>
    <t>1.1.1.5.2.2.6. </t>
  </si>
  <si>
    <t>Montáž čistiaceho kusu pre odhlučnené potrubia DN 110</t>
  </si>
  <si>
    <t>1.1.1.5.2.2.7. </t>
  </si>
  <si>
    <t>SiTech+ PP Čistiaci kus 110 alebo ekvivalent</t>
  </si>
  <si>
    <t>1.1.1.5.2.2.8. </t>
  </si>
  <si>
    <t>Montáž podlahového vpustu s zvislým odtokom DN 110</t>
  </si>
  <si>
    <t>1.1.1.5.2.2.9. </t>
  </si>
  <si>
    <t>podlahová vpusť DN50/75/110 vertikálna. so sifónom PRIMUS. 147x147/140x140mm alebo ekvivalent</t>
  </si>
  <si>
    <t>1.1.1.5.2.2.10. </t>
  </si>
  <si>
    <t>Montáž podlahového vpustu kuchynského</t>
  </si>
  <si>
    <t>1.1.1.5.2.2.11. </t>
  </si>
  <si>
    <t>ACO Hyg. žlab 300x4030mm.H=80.odtok 142mm.standard.1.4301 alebo ekvivalent</t>
  </si>
  <si>
    <t>1.1.1.5.2.2.12. </t>
  </si>
  <si>
    <t>Montáž podlahového odtokového žlabu dĺžky 900 mm pre montáž k stene</t>
  </si>
  <si>
    <t>1.1.1.5.2.2.13. </t>
  </si>
  <si>
    <t>Sprchový žľab Geberit CleanLine20: L=30–90cm. Rám: ušľachtilá oceľ elektrolyticky leštená. Plocha: brúsená ušľachtilá oceľ alebo ekvivalent</t>
  </si>
  <si>
    <t>1.1.1.5.2.2.14. </t>
  </si>
  <si>
    <t>Súprava pre hrubú montáž pre sprchové žľaby Geberit CleanLine. inštalácia s prechodom cez podlažie: d=50mm alebo ekvivalent</t>
  </si>
  <si>
    <t>1.1.1.5.2.2.15. </t>
  </si>
  <si>
    <t>Montáž strešného vtoku pre mPVC izolácie s ohrevom DN 110</t>
  </si>
  <si>
    <t>1.1.1.5.2.2.16. </t>
  </si>
  <si>
    <t>Strešný vpust DN75/110 horizontálny s izolačným tanierom a ohrevom (10-30W/230V)</t>
  </si>
  <si>
    <t>1.1.1.5.2.2.17. </t>
  </si>
  <si>
    <t>Montáž lapača strešných splavenín plastového z PP s kĺbom. lapacím košom a zápachovou uzávierkou DN 110/125</t>
  </si>
  <si>
    <t>1.1.1.5.2.2.18. </t>
  </si>
  <si>
    <t>Lapač strešných naplavenín DN110/125 s kĺbom na odtoku. lapačom nečistôt. protizápachovou nezámrznou klapkou. čistiacim krytom. pohľadové diely z latiny</t>
  </si>
  <si>
    <t>1.1.1.5.2.2.19. </t>
  </si>
  <si>
    <t>Montáž privzdušňovacieho ventilu pre odpadové potrubia DN 110</t>
  </si>
  <si>
    <t>1.1.1.5.2.2.20. </t>
  </si>
  <si>
    <t>Privzdušňovacia hlavica DN50/75/110 s dvojitou izolačnou stenou</t>
  </si>
  <si>
    <t>1.1.1.5.2.2.21. </t>
  </si>
  <si>
    <t>Montáž privzdušňovacieho ventilu podomietkového</t>
  </si>
  <si>
    <t>1.1.1.5.2.2.22. </t>
  </si>
  <si>
    <t>Privzdušňovacia hlavica - nízka podomietková verzia s krytkou</t>
  </si>
  <si>
    <t>1.1.1.5.2.2.23. </t>
  </si>
  <si>
    <t>Ostatné - skúška tesnosti kanalizácie v objektoch vodou do DN 125</t>
  </si>
  <si>
    <t>1.1.1.5.2.2.24. </t>
  </si>
  <si>
    <t>Ostatné - skúška tesnosti kanalizácie v objektoch vodou DN 150 alebo DN 200</t>
  </si>
  <si>
    <t>1.1.1.5.2.2.25. </t>
  </si>
  <si>
    <t>Presun hmôt pre vnútornú kanalizáciu v objektoch výšky do 6 m</t>
  </si>
  <si>
    <t>1.1.1.5.2.3. </t>
  </si>
  <si>
    <t>1.1.1.5.2.3.1. </t>
  </si>
  <si>
    <t>Vodovodné potrubie z nerezových rúrok spájaných lisovaním D 35 mm</t>
  </si>
  <si>
    <t>1.1.1.5.2.3.2. </t>
  </si>
  <si>
    <t>Vodovodné potrubie z nerezových rúrok spájaných lisovaním D 42 mm</t>
  </si>
  <si>
    <t>1.1.1.5.2.3.3. </t>
  </si>
  <si>
    <t>Vodovodné potrubie z nerezových rúrok spájaných lisovaním D 54 mm</t>
  </si>
  <si>
    <t>1.1.1.5.2.3.4. </t>
  </si>
  <si>
    <t>Plasthliníkové potrubie v tyčiach spájané lisovaním d 40 mm</t>
  </si>
  <si>
    <t>1.1.1.5.2.3.5. </t>
  </si>
  <si>
    <t>Plasthliníkové potrubie v tyčiach spájané lisovaním d 50 mm</t>
  </si>
  <si>
    <t>1.1.1.5.2.3.6. </t>
  </si>
  <si>
    <t>Plasthliníkové potrubie v kotúčoch spájané lisovaním d 20 mm</t>
  </si>
  <si>
    <t>1.1.1.5.2.3.7. </t>
  </si>
  <si>
    <t>Plasthliníkové potrubie v kotúčoch spájané lisovaním d 26 mm</t>
  </si>
  <si>
    <t>1.1.1.5.2.3.8. </t>
  </si>
  <si>
    <t>Plasthliníkové potrubie v kotúčoch spájané lisovaním d 32 mm</t>
  </si>
  <si>
    <t>1.1.1.5.2.3.9. </t>
  </si>
  <si>
    <t>Plasthliníkové potrubie v tyčiach spájané lisovaním d 63 mm</t>
  </si>
  <si>
    <t>1.1.1.5.2.3.10. </t>
  </si>
  <si>
    <t>Montáž guľového kohúta závitového priameho pre vodu G 3/4</t>
  </si>
  <si>
    <t>1.1.1.5.2.3.11. </t>
  </si>
  <si>
    <t>Guľový uzáver pre vodu 3/4". niklovaná mosadz</t>
  </si>
  <si>
    <t>1.1.1.5.2.3.12. </t>
  </si>
  <si>
    <t>Montáž guľového kohúta závitového priameho pre vodu G 1</t>
  </si>
  <si>
    <t>1.1.1.5.2.3.13. </t>
  </si>
  <si>
    <t>Guľový uzáver pre vodu 1". niklovaná mosadz</t>
  </si>
  <si>
    <t>1.1.1.5.2.3.14. </t>
  </si>
  <si>
    <t>Montáž guľového kohúta závitového priameho pre vodu G 5/4</t>
  </si>
  <si>
    <t>1.1.1.5.2.3.15. </t>
  </si>
  <si>
    <t>Guľový uzáver pre vodu 5/4". niklovaná mosadz</t>
  </si>
  <si>
    <t>1.1.1.5.2.3.16. </t>
  </si>
  <si>
    <t>Montáž guľového kohúta závitového priameho pre vodu G 6/4</t>
  </si>
  <si>
    <t>1.1.1.5.2.3.17. </t>
  </si>
  <si>
    <t>Guľový uzáver pre vodu 6/4". niklovaná mosadz</t>
  </si>
  <si>
    <t>1.1.1.5.2.3.18. </t>
  </si>
  <si>
    <t>Montáž guľového kohúta závitového priameho pre vodu G 2</t>
  </si>
  <si>
    <t>1.1.1.5.2.3.19. </t>
  </si>
  <si>
    <t>Guľový uzáver pre vodu 2". niklovaná mosadz</t>
  </si>
  <si>
    <t>1.1.1.5.2.3.20. </t>
  </si>
  <si>
    <t>Montáž guľového kohúta závitového priameho pre vodu G 2 1/2</t>
  </si>
  <si>
    <t>1.1.1.5.2.3.21. </t>
  </si>
  <si>
    <t>Guľový uzáver pre vodu 2 1/2". niklovaná mosadz</t>
  </si>
  <si>
    <t>1.1.1.5.2.3.22. </t>
  </si>
  <si>
    <t>Montáž guľového kohúta vypúšťacieho závitového G 1/2</t>
  </si>
  <si>
    <t>1.1.1.5.2.3.23. </t>
  </si>
  <si>
    <t>Guľový uzáver vypúšťací s páčkou. 1/2" M. mosadz</t>
  </si>
  <si>
    <t>1.1.1.5.2.3.24. </t>
  </si>
  <si>
    <t>Montáž spätného ventilu závitového G 5/4</t>
  </si>
  <si>
    <t>1.1.1.5.2.3.25. </t>
  </si>
  <si>
    <t>SPATNÁ KLAPKA - SK DN32 - typ EA</t>
  </si>
  <si>
    <t>1.1.1.5.2.3.26. </t>
  </si>
  <si>
    <t>Montáž spätného ventilu závitového G 2</t>
  </si>
  <si>
    <t>1.1.1.5.2.3.27. </t>
  </si>
  <si>
    <t>SPATNÁ KLAPKA - SK DN50 - typ BA</t>
  </si>
  <si>
    <t>1.1.1.5.2.3.28. </t>
  </si>
  <si>
    <t>Montáž spätnej klapky závitovej pre vodu G 3/4</t>
  </si>
  <si>
    <t>1.1.1.5.2.3.29. </t>
  </si>
  <si>
    <t>Spätná klapka vodorovná závitová 3/4". PN 10. pre vodu. mosadz</t>
  </si>
  <si>
    <t>1.1.1.5.2.3.30. </t>
  </si>
  <si>
    <t>Montáž spätnej klapky závitovej pre vodu G 5/4</t>
  </si>
  <si>
    <t>1.1.1.5.2.3.31. </t>
  </si>
  <si>
    <t>Spätná klapka vodorovná závitová 5/4". PN 10. pre vodu. mosadz</t>
  </si>
  <si>
    <t>1.1.1.5.2.3.32. </t>
  </si>
  <si>
    <t>Montáž vodovodného filtra závitového G 3/4</t>
  </si>
  <si>
    <t>1.1.1.5.2.3.33. </t>
  </si>
  <si>
    <t>Filter závitový na vodu 3/4". FF. PN 20. mosadz</t>
  </si>
  <si>
    <t>1.1.1.5.2.3.34. </t>
  </si>
  <si>
    <t>Montáž vodovodného filtra závitového G 5/4</t>
  </si>
  <si>
    <t>1.1.1.5.2.3.35. </t>
  </si>
  <si>
    <t>Filter závitový na vodu 5/4". FF. PN 20. mosadz</t>
  </si>
  <si>
    <t>1.1.1.5.2.3.36. </t>
  </si>
  <si>
    <t>Montáž vodovodného filtra závitového G 2 1/2</t>
  </si>
  <si>
    <t>1.1.1.5.2.3.37. </t>
  </si>
  <si>
    <t>Filter závitový na vodu 2 1/2". FF. PN 16. mosadz</t>
  </si>
  <si>
    <t>1.1.1.5.2.3.38. </t>
  </si>
  <si>
    <t>Tlaková skúška vodovodného potrubia závitového do DN 50</t>
  </si>
  <si>
    <t>1.1.1.5.2.3.39. </t>
  </si>
  <si>
    <t>Prepláchnutie a dezinfekcia vodovodného potrubia do DN 80</t>
  </si>
  <si>
    <t>1.1.1.5.2.3.40. </t>
  </si>
  <si>
    <t>Presun hmôt pre vnútorný vodovod v objektoch výšky do 6 m</t>
  </si>
  <si>
    <t>1.1.1.5.2.4. </t>
  </si>
  <si>
    <t>Zdravotechnika - vnútorný plynovod</t>
  </si>
  <si>
    <t>1.1.1.5.2.4.1. </t>
  </si>
  <si>
    <t>Potrubie z oceľových rúrok hladkých čiernych. chránička DN100</t>
  </si>
  <si>
    <t>1.1.1.5.2.4.2. </t>
  </si>
  <si>
    <t>Potrubie z oceľových rúrok hladkých čiernych. chránička DN150</t>
  </si>
  <si>
    <t>1.1.1.5.2.4.3. </t>
  </si>
  <si>
    <t>Potrubie z oceľových rúrok hladkých čiernych. chránička DN 250</t>
  </si>
  <si>
    <t>1.1.1.5.2.4.4. </t>
  </si>
  <si>
    <t>Presun hmôt pre vnútorný plynovod v objektoch výšky do 6 m</t>
  </si>
  <si>
    <t>1.1.1.5.2.5. </t>
  </si>
  <si>
    <t>1.1.1.5.2.5.1. </t>
  </si>
  <si>
    <t>Montáž pisoáru keramického s automatickým splachovaním</t>
  </si>
  <si>
    <t>1.1.1.5.2.5.2. </t>
  </si>
  <si>
    <t>Uri se senzor GOLEM bílá. vxšxl 535x340x305 mm alebo ekvivalent</t>
  </si>
  <si>
    <t>1.1.1.5.2.5.3. </t>
  </si>
  <si>
    <t>Sítko-urinál GOLEM. vxšxl 20x150x210 mm alebo ekvivalent</t>
  </si>
  <si>
    <t>1.1.1.5.2.5.4. </t>
  </si>
  <si>
    <t>Transformátor GOLEM bílá. vxšxl 70x111x135 mm alebo ekvivalent</t>
  </si>
  <si>
    <t>1.1.1.5.2.5.5. </t>
  </si>
  <si>
    <t>Montáž predstenového systému záchodov do masívnej murovanej konštrukcie</t>
  </si>
  <si>
    <t>1.1.1.5.2.5.6. </t>
  </si>
  <si>
    <t>Prvok Geberit Duofix pre závesné WC. 112 cm. s podomietkovou splachovacou nádržkou Sigma 12 cm alebo ekvivalent</t>
  </si>
  <si>
    <t>1.1.1.5.2.5.7. </t>
  </si>
  <si>
    <t>Prvok Geberit Duofix pre závesné WC. 112 cm. s podomietkovou splachovacou nádržkou Sigma 12 cm. bezbariérový. pre podpery a držadlá alebo ekvivalent</t>
  </si>
  <si>
    <t>1.1.1.5.2.5.8. </t>
  </si>
  <si>
    <t>Ovládacie tlačidlo Geberit Sigma20. pre dvojité splachovanie. Round: Panel a tlačidlá: čierne matné. lakované. s povrchovou úpravou easy-to-clean. Dizajnové krúžky: lesklý chróm alebo ekvivalent</t>
  </si>
  <si>
    <t>1.1.1.5.2.5.9. </t>
  </si>
  <si>
    <t>Ovládacie tlačidlo Geberit Sigma20. pre dvojité splachovanie. Round: Panel a tlačidlá: biele. Dizajnové krúžky: lesklý chróm alebo ekvivalent</t>
  </si>
  <si>
    <t>1.1.1.5.2.5.10. </t>
  </si>
  <si>
    <t>Montáž záchodu do predstenového systému</t>
  </si>
  <si>
    <t>1.1.1.5.2.5.11. </t>
  </si>
  <si>
    <t>závesné WC Ideal Standard CONECT -  (E8174MA) alebo ekvivalent</t>
  </si>
  <si>
    <t>1.1.1.5.2.5.12. </t>
  </si>
  <si>
    <t>Závesné WC s hlbokým splachovaním Geberit Selnova Comfort. Premium. predĺžené vyloženie. čiastočne uzavretý tvar. bezbariérové. Rimfree: T=70cm. Biela alebo ekvivalent</t>
  </si>
  <si>
    <t>1.1.1.5.2.5.13. </t>
  </si>
  <si>
    <t>Pripájacia súprava Geberit pre závesné WC. dĺžka 30 cm: d=110mm. d1=45mm. S matným pochrómovaním alebo ekvivalent</t>
  </si>
  <si>
    <t>1.1.1.5.2.5.14. </t>
  </si>
  <si>
    <t>Montáž predstenového systému výleviek do masívnej murovanej konštrukcie</t>
  </si>
  <si>
    <t>1.1.1.5.2.5.15. </t>
  </si>
  <si>
    <t>Inštalačný prvok Geberit Duofix pre výlevku. 130 cm. nadomietková nástenná armatúra alebo ekvivalent</t>
  </si>
  <si>
    <t>1.1.1.5.2.5.16. </t>
  </si>
  <si>
    <t>Montáž výleviek do predstenového systému</t>
  </si>
  <si>
    <t>1.1.1.5.2.5.17. </t>
  </si>
  <si>
    <t>Viacúčelový drez Geberit Publica s prepadom: 50x20x39cm. alebo ekvivalent</t>
  </si>
  <si>
    <t>1.1.1.5.2.5.18. </t>
  </si>
  <si>
    <t>Chránič okrajov výlevky Geberit Publica alebo ekvivalent</t>
  </si>
  <si>
    <t>1.1.1.5.2.5.19. </t>
  </si>
  <si>
    <t>Sklápací rošt Geberit Publica. s vyrovnávacími podložkami alebo ekvivalent</t>
  </si>
  <si>
    <t>1.1.1.5.2.5.20. </t>
  </si>
  <si>
    <t>Montáž umývadla keramického na skrutky do muriva. bez výtokovej armatúry</t>
  </si>
  <si>
    <t>1.1.1.5.2.5.21. </t>
  </si>
  <si>
    <t>keramické umývadlo IDEAL STANDARD CONNECT 430x310mm - (E505801) alebo ekvivalent</t>
  </si>
  <si>
    <t>1.1.1.5.2.5.22. </t>
  </si>
  <si>
    <t>keramické umývadlo GEBERIT pre imobilnych 55x55 cm s prepadom - (500.302.01.1) alebo ekvivalent</t>
  </si>
  <si>
    <t>1.1.1.5.2.5.23. </t>
  </si>
  <si>
    <t>Dvojumývadlo Geberit Smyle Square: 120x48cm. Otvor pre batériu=V strede. Prepad=Viditeľné. Biela alebo ekvivalent</t>
  </si>
  <si>
    <t>1.1.1.5.2.5.24. </t>
  </si>
  <si>
    <t>Aqualine Keramika - Umývadlo. 56x44 cm. s prepadom.otvor na batériu. biela alebo ekvivalent</t>
  </si>
  <si>
    <t>1.1.1.5.2.5.25. </t>
  </si>
  <si>
    <t>Ideal Standard i.Life B - Umývadlo 45x38 cm. s prepadom. otvor na batériu. biela alebo ekvivalent</t>
  </si>
  <si>
    <t>1.1.1.5.2.5.26. </t>
  </si>
  <si>
    <t>Ideal Standard Connect - Umývadlo Cube. 55x46x18 cm. s prepadom. otvor na batériu. biela alebo ekvivalent</t>
  </si>
  <si>
    <t>1.1.1.5.2.5.27. </t>
  </si>
  <si>
    <t>Inštalačná súprava pre umývadlá WW965340 alebo ekvivalent</t>
  </si>
  <si>
    <t>1.1.1.5.2.5.28. </t>
  </si>
  <si>
    <t>Inštalačná súprava pre umývadlá</t>
  </si>
  <si>
    <t>1.1.1.5.2.5.29. </t>
  </si>
  <si>
    <t>Montáž záchodového sedadla s poklopom</t>
  </si>
  <si>
    <t>1.1.1.5.2.5.30. </t>
  </si>
  <si>
    <t>pár</t>
  </si>
  <si>
    <t>WC sedadlo tvrdé  s automatickým pozvoľným sklápaním. inštalácia zhora - (E772401) alebo ekvivalent</t>
  </si>
  <si>
    <t>1.1.1.5.2.5.31. </t>
  </si>
  <si>
    <t>WC sedadlo Geberit Selnova Comfort. bezbariérové. antibakteriálne. upevnenie zhora: Automatické plynulé zatváranie=Nie. Rýchloupínacie závesy=Nie. Upevnenie=Zhora. Biela alebo ekvivalent</t>
  </si>
  <si>
    <t>1.1.1.5.2.5.32. </t>
  </si>
  <si>
    <t>Montaž doplnkov zariadení kúpeľní a záchodov. drobné predmety (držiak na uterák. mydelnička)</t>
  </si>
  <si>
    <t>1.1.1.5.2.5.33. </t>
  </si>
  <si>
    <t>držiak toaletného papiera - (148312085) alebo ekvivalent</t>
  </si>
  <si>
    <t>1.1.1.5.2.5.34. </t>
  </si>
  <si>
    <t>Montáž doplnkov zariadení kúpeľní a záchodov. madlá</t>
  </si>
  <si>
    <t>1.1.1.5.2.5.35. </t>
  </si>
  <si>
    <t>Madlo Bemeta Help program nehrdzavejúca oceľ 301112041 alebo ekvivalent</t>
  </si>
  <si>
    <t>1.1.1.5.2.5.36. </t>
  </si>
  <si>
    <t>sklopné držadlo k WC (dĺžka 813mm) - (XH518) alebo ekvivalent</t>
  </si>
  <si>
    <t>1.1.1.5.2.5.37. </t>
  </si>
  <si>
    <t>Madlo Grohe Essentials chróm (G40793001) alebo ekvivalent</t>
  </si>
  <si>
    <t>1.1.1.5.2.5.38. </t>
  </si>
  <si>
    <t>Montaž doplnkov zariadení kúpeľní a záchodov. drobné predmety (zrkadlo)</t>
  </si>
  <si>
    <t>1.1.1.5.2.5.39. </t>
  </si>
  <si>
    <t>ZRKADLO KRUHOVÉ. závesné na stenu 50cm priemer</t>
  </si>
  <si>
    <t>1.1.1.5.2.5.40. </t>
  </si>
  <si>
    <t>Montáž kuchynských drezov jednoduchých. hranatých s rozmerom do 600x600 mm. bez výtokových armatúr</t>
  </si>
  <si>
    <t>1.1.1.5.2.5.41. </t>
  </si>
  <si>
    <t>Montáž ventilu rohového</t>
  </si>
  <si>
    <t>1.1.1.5.2.5.42. </t>
  </si>
  <si>
    <t>Guľový ventil rohový. 1/2" - 3/8". s filtrom. chrómovaná mosadz</t>
  </si>
  <si>
    <t>1.1.1.5.2.5.43. </t>
  </si>
  <si>
    <t>Guľový ventil rohový. 1/2" - 1/2". s filtrom. chrómovaná mosadz</t>
  </si>
  <si>
    <t>1.1.1.5.2.5.44. </t>
  </si>
  <si>
    <t>Rohový ventil 3/4" . chrómovaná mosadz</t>
  </si>
  <si>
    <t>1.1.1.5.2.5.45. </t>
  </si>
  <si>
    <t>Montáž batérie umývadlovej a drezovej stojankovej. pákovej alebo klasickej s mechanickým ovládaním</t>
  </si>
  <si>
    <t>1.1.1.5.2.5.46. </t>
  </si>
  <si>
    <t>Páková umyvadlová batéria Hansgrohe VERNIS - (71583000) alebo ekvivalent</t>
  </si>
  <si>
    <t>1.1.1.5.2.5.47. </t>
  </si>
  <si>
    <t>Páková umyvadlová batéria Hansgrohe VERNIS - (71558000) alebo ekvivalent</t>
  </si>
  <si>
    <t>1.1.1.5.2.5.48. </t>
  </si>
  <si>
    <t>1.1.1.5.2.5.49. </t>
  </si>
  <si>
    <t>drezová batéria 71870000 alebo ekvivalent</t>
  </si>
  <si>
    <t>1.1.1.5.2.5.50. </t>
  </si>
  <si>
    <t>Montáž batérie výlevkovej nástennej pákovej alebo klasickej s mechanickým ovládaním</t>
  </si>
  <si>
    <t>1.1.1.5.2.5.51. </t>
  </si>
  <si>
    <t>Páková batéria na stenu 71836000 alebo ekvivalent</t>
  </si>
  <si>
    <t>1.1.1.5.2.5.52. </t>
  </si>
  <si>
    <t>Montáž batérie sprchovej nástennej pákovej. klasickej</t>
  </si>
  <si>
    <t>1.1.1.5.2.5.53. </t>
  </si>
  <si>
    <t>Montáž batérie sprchovej nástennej. držiak sprchy s nastaviteľnou výškou sprchy</t>
  </si>
  <si>
    <t>1.1.1.5.2.5.54. </t>
  </si>
  <si>
    <t>Montáž hlavovej sprchy nástennej</t>
  </si>
  <si>
    <t>1.1.1.5.2.5.55. </t>
  </si>
  <si>
    <t>Montáž ručnej sprchy nástennej</t>
  </si>
  <si>
    <t>1.1.1.5.2.5.56. </t>
  </si>
  <si>
    <t>sprchový set Hansgrohe Croma Showerpipe 160 1 jet (horná sprcha. ručná sprcha. sprchový termostat. sprchová hadica. jazdec) - (27135000) alebo ekvivalent</t>
  </si>
  <si>
    <t>1.1.1.5.2.5.57. </t>
  </si>
  <si>
    <t>Montáž ventilu odpadového pre zariaďovacie predmety do DN 32</t>
  </si>
  <si>
    <t>1.1.1.5.2.5.58. </t>
  </si>
  <si>
    <t>Umývadlový uzáver Click-Clack (A390) alebo ekvivalent</t>
  </si>
  <si>
    <t>1.1.1.5.2.5.59. </t>
  </si>
  <si>
    <t>Odtokový ventil Geberit so stláčacím ovládaním: Lesklé pochrómovanie alebo ekvivalent</t>
  </si>
  <si>
    <t>1.1.1.5.2.5.60. </t>
  </si>
  <si>
    <t>Montáž zápachovej uzávierky pre zariaďovacie predmety. umývadlovej do D 32 mm</t>
  </si>
  <si>
    <t>1.1.1.5.2.5.61. </t>
  </si>
  <si>
    <t>Sifón umývadlový DN32 s prevlečnou maticou 5/4"</t>
  </si>
  <si>
    <t>1.1.1.5.2.5.62. </t>
  </si>
  <si>
    <t>Zápachová uzávierka s nornou rúrkou Geberit pre umývadlo. priestorovo úsporný model. vodorovný odtok: d=32mm. G=1 1/4”. Alpská biela alebo ekvivalent</t>
  </si>
  <si>
    <t>1.1.1.5.2.5.63. </t>
  </si>
  <si>
    <t>Montáž zápachovej uzávierky pre zariaďovacie predmety. drezovej do D 40 mm (pre jeden drez)</t>
  </si>
  <si>
    <t>1.1.1.5.2.5.64. </t>
  </si>
  <si>
    <t>Sifón drezový 43931800 alebo ekvivalent</t>
  </si>
  <si>
    <t>1.1.1.5.2.5.65. </t>
  </si>
  <si>
    <t>Montáž zápachovej uzávierky pre zariaďovacie predmety. pračkovej do D 40 mm (podomietkovej)</t>
  </si>
  <si>
    <t>1.1.1.5.2.5.66. </t>
  </si>
  <si>
    <t>Zápachový uzáver podomietkový pre umývačky a pračky DN40/50 s možnosťou pripojenia vody armatúrou R1/2".  280x110mm</t>
  </si>
  <si>
    <t>1.1.1.5.2.5.67. </t>
  </si>
  <si>
    <t>Montáž zápachovej uzávierky pre zariaďovacie predmety. výlevkovej do D 50 mm</t>
  </si>
  <si>
    <t>1.1.1.5.2.5.68. </t>
  </si>
  <si>
    <t>Zápachová uzávierka Geberit v tvare "S" pre pisoár. s montážnym príslušenstvom. d50. vodorovný odtok: d=50mm. Alpská biela alebo ekvivalent</t>
  </si>
  <si>
    <t>1.1.1.5.2.5.69. </t>
  </si>
  <si>
    <t>Montáž zápachovej uzávierky pre zariaďovacie predmety. ostatných typov do D 32 mm</t>
  </si>
  <si>
    <t>1.1.1.5.2.5.70. </t>
  </si>
  <si>
    <t>Zápachový uzáver komplet pre klimatizačné zariadenia - UP- DN32 - 110x110mm</t>
  </si>
  <si>
    <t>1.1.1.5.2.5.71. </t>
  </si>
  <si>
    <t>Montáž zápachovej uzávierky pre zariaďovacie predmety. ostatných typov do D 40 mm</t>
  </si>
  <si>
    <t>1.1.1.5.2.5.72. </t>
  </si>
  <si>
    <t>Kondenzačný zápachový uzáver DN40 vertikálny s protizápachovou klapkou a čistiacim kusom</t>
  </si>
  <si>
    <t>1.1.1.5.2.5.73. </t>
  </si>
  <si>
    <t>1.1.1.5.2.6. </t>
  </si>
  <si>
    <t>Špeciálne rozvody</t>
  </si>
  <si>
    <t>1.1.1.5.2.6.1. </t>
  </si>
  <si>
    <t>Montáž PE potrubia chladiarenského predizolovaného zváraného elektrotvarovkami d 40 mm</t>
  </si>
  <si>
    <t>1.1.1.5.2.6.2. </t>
  </si>
  <si>
    <t>INSULPEX UNO rúra SDR11 40/110. max. dľžka balenia 200 m. REHAU alebo ekvivalent</t>
  </si>
  <si>
    <t>1.1.1.5.2.6.3. </t>
  </si>
  <si>
    <t>INSULPEX gumová koncová čapica UNO 40/90. REHAU alebo ekvivalent</t>
  </si>
  <si>
    <t>1.1.1.5.2.6.4. </t>
  </si>
  <si>
    <t>Montáž adaptéra prechodového predizolovaného pre chladiarenské predizolované PE potrubie d 40 mm</t>
  </si>
  <si>
    <t>1.1.1.5.2.6.5. </t>
  </si>
  <si>
    <t>REHAU prechod RAUTITAN RX+ 40 - R 1 1/4. REHAU alebo ekvivalent</t>
  </si>
  <si>
    <t>1.1.1.5.2.6.6. </t>
  </si>
  <si>
    <t>REHAU násuvná objímka RAUTITAN PX 40. REHAU alebo ekvivalent</t>
  </si>
  <si>
    <t>1.1.1.5.2.6.7. </t>
  </si>
  <si>
    <t>Presun hmôt pre špeciálne rozvody v objektoch výšky do 6 m</t>
  </si>
  <si>
    <t>1.1.1.5.2.7. </t>
  </si>
  <si>
    <t>Ústredné kúrenie - strojovne</t>
  </si>
  <si>
    <t>1.1.1.5.2.7.1. </t>
  </si>
  <si>
    <t>Montáž zásobníkového ohrievača vody pre ohrev pitnej vody v spojení s kotlami objem 750-1000 l</t>
  </si>
  <si>
    <t>1.1.1.5.2.7.2. </t>
  </si>
  <si>
    <t>DRAŽICE OKC 750 NTR/HP - zásobník alebo ekvivalent</t>
  </si>
  <si>
    <t>1.1.1.5.2.7.3. </t>
  </si>
  <si>
    <t>TJ 6/4" - 9kW alebo ekvivalent</t>
  </si>
  <si>
    <t>1.1.1.5.2.7.4. </t>
  </si>
  <si>
    <t>Montáž expanznej nádoby tlak do 10 bar s membránou 35 l</t>
  </si>
  <si>
    <t>1.1.1.5.2.7.5. </t>
  </si>
  <si>
    <t>Airfix A 35 alebo ekvivalent</t>
  </si>
  <si>
    <t>1.1.1.5.2.7.6. </t>
  </si>
  <si>
    <t>Montáž medzikusu na pripojenie expanznej nádoby 3/4"</t>
  </si>
  <si>
    <t>1.1.1.5.2.7.7. </t>
  </si>
  <si>
    <t>Medzikus na pripojenie expanznej nádoby na umožnenie overenia tlaku plynu v nádobe 3/4"</t>
  </si>
  <si>
    <t>1.1.1.5.2.7.8. </t>
  </si>
  <si>
    <t>Montáž obehového čerpadla teplovodného DN 25 výtlak do 6 m rozpon 130 mm</t>
  </si>
  <si>
    <t>1.1.1.5.2.7.9. </t>
  </si>
  <si>
    <t>ALPHA2 25-60 130 1x230V 50Hz 6H alebo ekvivalent</t>
  </si>
  <si>
    <t>1.1.1.5.2.7.10. </t>
  </si>
  <si>
    <t>Montáž obehového čerpadla teplovodného DN 25 výtlak do 6 m rozpon 180 mm</t>
  </si>
  <si>
    <t>1.1.1.5.2.7.11. </t>
  </si>
  <si>
    <t>MAGNA3 25-80 180 1x230V PN6/10 alebo ekvivalent</t>
  </si>
  <si>
    <t>1.1.1.5.2.7.12. </t>
  </si>
  <si>
    <t>Montáž tepelného čerpadla monoblok</t>
  </si>
  <si>
    <t>1.1.1.5.2.7.13. </t>
  </si>
  <si>
    <t>F2120-20 alebo ekvivalent</t>
  </si>
  <si>
    <t>1.1.1.5.2.7.14. </t>
  </si>
  <si>
    <t>Konzola na zem pre F2120-12/16/20 - lak alebo ekvivalent</t>
  </si>
  <si>
    <t>1.1.1.5.2.7.15. </t>
  </si>
  <si>
    <t>SMO 40 Riadiaca jednotka pre F2120. F2040. AMS10 + HBS05 alebo ekvivalent</t>
  </si>
  <si>
    <t>1.1.1.5.2.7.16. </t>
  </si>
  <si>
    <t>Presun hmôt pre strojovne v objektoch výšky do 6 m</t>
  </si>
  <si>
    <t>1.1.1.5.2.8. </t>
  </si>
  <si>
    <t>Ústredné kúrenie - rozvodné potrubie</t>
  </si>
  <si>
    <t>1.1.1.5.2.8.1. </t>
  </si>
  <si>
    <t>Potrubie z uhlíkovej ocele spájané lisovaním 35x1.5</t>
  </si>
  <si>
    <t>1.1.1.5.2.8.2. </t>
  </si>
  <si>
    <t>Tlaková skúška potrubia z oceľových rúrok</t>
  </si>
  <si>
    <t>1.1.1.5.2.8.3. </t>
  </si>
  <si>
    <t>Presun hmôt pre rozvody potrubia v objektoch výšky do 6 m</t>
  </si>
  <si>
    <t>1.1.1.5.2.9. </t>
  </si>
  <si>
    <t>Ústredné kúrenie - armatúry</t>
  </si>
  <si>
    <t>1.1.1.5.2.9.1. </t>
  </si>
  <si>
    <t>Montáž ventilu odvzdušňovacieho závitového automatického G 1/2 so spätnou klapkou</t>
  </si>
  <si>
    <t>1.1.1.5.2.9.2. </t>
  </si>
  <si>
    <t>Ventil odvzdušňovací automatický 1/2” so spätnou klapkou</t>
  </si>
  <si>
    <t>1.1.1.5.2.9.3. </t>
  </si>
  <si>
    <t>Montáž ventilu závitového regulačného G 1 stupačkového</t>
  </si>
  <si>
    <t>1.1.1.5.2.9.4. </t>
  </si>
  <si>
    <t>HERZ Ventil STRÖMAX-GM DN25. priamy. vyvažovací. s meracími ventilčekmi pre meranie tlakovej diferencie. s lineárnou charakteristikou. 2 x vnútorný závit alebo ekvivalent</t>
  </si>
  <si>
    <t>1.1.1.5.2.9.5. </t>
  </si>
  <si>
    <t>Montáž ventilu závitového termostatického rohového jednoregulačného G 1/2</t>
  </si>
  <si>
    <t>1.1.1.5.2.9.6. </t>
  </si>
  <si>
    <t>HERZ Termostat do cirkulácie DN15. kvs 0.45. DN15. s dvomi termostatmi nastavenými z výroby na 48° a na 70°C alebo ekvivalent</t>
  </si>
  <si>
    <t>1.1.1.5.2.9.7. </t>
  </si>
  <si>
    <t>Montáž vyvažovacieho ventilu šikmého pre kúrenie DN 15</t>
  </si>
  <si>
    <t>1.1.1.5.2.9.8. </t>
  </si>
  <si>
    <t>HERZ Ventil STRÖMAX 4017 M DN15. šikmý. vyvažovací. s meracou clonou pre meranie tlakovej diferencie. s meracími ventilčekmi. 2 x vnútorný závit alebo ekvivalent</t>
  </si>
  <si>
    <t>1.1.1.5.2.9.9. </t>
  </si>
  <si>
    <t>Montáž ventilu poistného rohového G 3/4</t>
  </si>
  <si>
    <t>1.1.1.5.2.9.10. </t>
  </si>
  <si>
    <t>Prescor B 3/4” × 3/4”. 10 bar alebo ekvivalent</t>
  </si>
  <si>
    <t>1.1.1.5.2.9.11. </t>
  </si>
  <si>
    <t>Montáž ventilu poistného rohového G 1</t>
  </si>
  <si>
    <t>1.1.1.5.2.9.12. </t>
  </si>
  <si>
    <t>Ventil poistný pre kúrenie 1" x 5/4". PN16. mosadz 4.5 bar</t>
  </si>
  <si>
    <t>1.1.1.5.2.9.13. </t>
  </si>
  <si>
    <t>Teplomer technický s ochranným púzdrom - priamy typ 160 prev."A"</t>
  </si>
  <si>
    <t>1.1.1.5.2.9.14. </t>
  </si>
  <si>
    <t>Čidlo teplotné</t>
  </si>
  <si>
    <t>1.1.1.5.2.9.15. </t>
  </si>
  <si>
    <t>Montáž tlakomera - manometra axiálneho priemer 63 mm</t>
  </si>
  <si>
    <t>1.1.1.5.2.9.16. </t>
  </si>
  <si>
    <t>Manometer axiálny d 63 mm. pripojenie 1/4" zadné. 0-10 bar</t>
  </si>
  <si>
    <t>1.1.1.5.2.9.17. </t>
  </si>
  <si>
    <t>Presun hmôt pre armatúry v objektoch výšky do 6 m</t>
  </si>
  <si>
    <t>1.1.1.5.3. </t>
  </si>
  <si>
    <t>1.1.1.5.3.1. </t>
  </si>
  <si>
    <t xml:space="preserve">23-M </t>
  </si>
  <si>
    <t>Montáže potrubia</t>
  </si>
  <si>
    <t>1.1.1.5.3.1.1. </t>
  </si>
  <si>
    <t>Montáž prechodka PE/mosadz s vonkajším závitom PE 100 SDR11 D 75/2 1/2"</t>
  </si>
  <si>
    <t>1.1.1.5.3.1.2. </t>
  </si>
  <si>
    <t>Prechodka PE/mosadz s vonkajším závitom PE 100 SDR 11 D 75/2 1/2"</t>
  </si>
  <si>
    <t>1.1.1.5.3.1.3. </t>
  </si>
  <si>
    <t>Murárske výpomoci</t>
  </si>
  <si>
    <t>1.1.1.5.3.1.4. </t>
  </si>
  <si>
    <t>Podružný materiál</t>
  </si>
  <si>
    <t>1.1.1.5.3.1.5. </t>
  </si>
  <si>
    <t>1.1.1.5.4. </t>
  </si>
  <si>
    <t xml:space="preserve">HZS </t>
  </si>
  <si>
    <t>Hodinové zúčtovacie sadzby</t>
  </si>
  <si>
    <t>1.1.1.5.4.1. </t>
  </si>
  <si>
    <t>Uvedenie TČ do prevádzky</t>
  </si>
  <si>
    <t>1.1.1.6. </t>
  </si>
  <si>
    <t>SO 100 PAVILÓN IV - Vykurovanie</t>
  </si>
  <si>
    <t>1.1.1.6.1. </t>
  </si>
  <si>
    <t>1.1.1.6.1.1. </t>
  </si>
  <si>
    <t>1.1.1.6.1.1.1. </t>
  </si>
  <si>
    <t>Montáž trubíc z PE. hr.do 10 mm.vnút.priemer do 38 mm</t>
  </si>
  <si>
    <t>1.1.1.6.1.1.2. </t>
  </si>
  <si>
    <t>Izolačná PE trubica 18x9. napr. TUBOLIT DG 18x9 mm (d potrubia x hr. izolácie). nadrezaná. AZ FLEX alebo ekvivalent</t>
  </si>
  <si>
    <t>1.1.1.6.1.1.3. </t>
  </si>
  <si>
    <t>Montáž trubíc z PE. hr.15-20 mm.vnút.priemer do 38 mm</t>
  </si>
  <si>
    <t>1.1.1.6.1.1.4. </t>
  </si>
  <si>
    <t>Izolačná PE trubica 22x13. napr. TUBOLIT DG 22x13 mm (d potrubia x hr. izolácie). nadrezaná. AZ FLEX alebo ekvivalent</t>
  </si>
  <si>
    <t>1.1.1.6.1.1.5. </t>
  </si>
  <si>
    <t>Izolačná PE trubica 28x13. napr. TUBOLIT DG 28x13 mm (d potrubia x hr. izolácie). nadrezaná. AZ FLEX alebo ekvivalent</t>
  </si>
  <si>
    <t>1.1.1.6.1.1.6. </t>
  </si>
  <si>
    <t>Izolačná PE trubica 35x20. napr. TUBOLIT DG 35x20 mm (d potrubia x hr. izolácie). nadrezaná. AZ FLEX alebo ekvivalent</t>
  </si>
  <si>
    <t>1.1.1.6.1.1.7. </t>
  </si>
  <si>
    <t>Montáž trubíc z PE. hr.15-20 mm.vnút.priemer 39-70 mm</t>
  </si>
  <si>
    <t>1.1.1.6.1.1.8. </t>
  </si>
  <si>
    <t>Izolačná PE trubica 42x20. napr. TUBOLIT DG 42x20 mm (d potrubia x hr. izolácie). nadrezaná. AZ FLEX alebo ekvivalent</t>
  </si>
  <si>
    <t>1.1.1.6.1.1.9. </t>
  </si>
  <si>
    <t>Montáž trubíc z PE. hr.30 mm.vnút.priemer 39-70 mm</t>
  </si>
  <si>
    <t>1.1.1.6.1.1.10. </t>
  </si>
  <si>
    <t>Izolačná PE trubica 54x25. napr. TUBOLIT DG 54x25 mm (d potrubia x hr. izolácie). rozrezaná. AZ FLEX alebo ekvivalent</t>
  </si>
  <si>
    <t>1.1.1.6.1.1.11. </t>
  </si>
  <si>
    <t>Izolačná PE trubica 65x25. napr. TUBOLIT DG 65x25 mm (d potrubia x hr. izolácie). rozrezaná. AZ FLEX alebo ekvivalent</t>
  </si>
  <si>
    <t>1.1.1.6.1.1.12. </t>
  </si>
  <si>
    <t>1.1.1.6.1.2. </t>
  </si>
  <si>
    <t>1.1.1.6.1.2.1. </t>
  </si>
  <si>
    <t>Potrubie z rúrok závitových oceľových bezšvových bežných nízkotlakových DN 50</t>
  </si>
  <si>
    <t>1.1.1.6.1.2.2. </t>
  </si>
  <si>
    <t>Potrubie z oceľových rúr pozink. bezšvíkových bežných-11 353.0. 10 004.0 zvarov. bežných-11 343.00 DN 25</t>
  </si>
  <si>
    <t>1.1.1.6.1.2.3. </t>
  </si>
  <si>
    <t>Potrubie z oceľových rúr pozink. bezšvíkových bežných-11 353.0. 10 004.0 zvarov. bežných-11 343.00 DN 32</t>
  </si>
  <si>
    <t>1.1.1.6.1.2.4. </t>
  </si>
  <si>
    <t>Plasthliníkové potrubie PE-RT v tyčiach pre vykurovanie spájané lisovaním dxt 16x2 mm</t>
  </si>
  <si>
    <t>1.1.1.6.1.2.5. </t>
  </si>
  <si>
    <t>Plasthliníkové potrubie PE-RT v tyčiach pre vykurovanie spájané lisovaním dxt 20x2 mm</t>
  </si>
  <si>
    <t>1.1.1.6.1.2.6. </t>
  </si>
  <si>
    <t>Plasthliníkové potrubie PE-RT v tyčiach pre vykurovanie spájané lisovaním dxt 26x3 mm</t>
  </si>
  <si>
    <t>1.1.1.6.1.2.7. </t>
  </si>
  <si>
    <t>Plasthliníkové potrubie PE-RT v tyčiach pre vykurovanie spájané lisovaním dxt 32x3 mm</t>
  </si>
  <si>
    <t>1.1.1.6.1.2.8. </t>
  </si>
  <si>
    <t>Plasthliníkové potrubie PE-RT v tyčiach pre vykurovanie spájané lisovaním dxt 40x3.5 mm</t>
  </si>
  <si>
    <t>1.1.1.6.1.2.9. </t>
  </si>
  <si>
    <t>Plasthliníkové potrubie PE-RT v tyčiach pre vykurovanie spájané lisovaním dxt 50x4 mm</t>
  </si>
  <si>
    <t>1.1.1.6.1.2.10. </t>
  </si>
  <si>
    <t>Montáž plasthliníkového prechodu lisovaním D 16 mm</t>
  </si>
  <si>
    <t>1.1.1.6.1.2.11. </t>
  </si>
  <si>
    <t>Prechodka na plastovú rúrku 16 x 2. G 3/4". z PE-X-. PB a rúrky z kompozitných plastov. pozostáva z hadicovej prechodky. svorkového krúžku a prevlečnej matice G 3/4 s kužeľovým tesnením</t>
  </si>
  <si>
    <t>1.1.1.6.1.2.12. </t>
  </si>
  <si>
    <t>Montáž plasthliníkového T-kusu lisovaním D 16 mm</t>
  </si>
  <si>
    <t>1.1.1.6.1.2.13. </t>
  </si>
  <si>
    <t>Tvarovka lis. - T-kus redukovaný. 20 x 2 - 16 x 2 - 16 x 2</t>
  </si>
  <si>
    <t>1.1.1.6.1.2.14. </t>
  </si>
  <si>
    <t>Tvarovka lis. - T-kus 16 x 2 rovnoramenný</t>
  </si>
  <si>
    <t>1.1.1.6.1.2.15. </t>
  </si>
  <si>
    <t>Tvarovka lis. - T-kus. 16 x 2 - 20 x 2 - 16 x 2 s vedľajšou vetvou zväčšeného priemeru</t>
  </si>
  <si>
    <t>1.1.1.6.1.2.16. </t>
  </si>
  <si>
    <t>Montáž plasthliníkového T-kusu lisovaním D 20 mm</t>
  </si>
  <si>
    <t>1.1.1.6.1.2.17. </t>
  </si>
  <si>
    <t>Tvarovka lis. - T-kus. 20 x 2 - 16 x 2 - 20 x 2 stredná vetva redukovaná</t>
  </si>
  <si>
    <t>1.1.1.6.1.2.18. </t>
  </si>
  <si>
    <t>Tvarovka lis. - T-kus. 20 x 2 - 26 x 3 - 20 x 2 s vedľajšou vetvou zväčšeného priemeru</t>
  </si>
  <si>
    <t>1.1.1.6.1.2.19. </t>
  </si>
  <si>
    <t>Montáž plasthliníkového T-kusu lisovaním D 25 mm</t>
  </si>
  <si>
    <t>1.1.1.6.1.2.20. </t>
  </si>
  <si>
    <t>Tvarovka lis. - T-kus redukovaný. 26 x 3 - 16 x 2 - 20 x 2</t>
  </si>
  <si>
    <t>1.1.1.6.1.2.21. </t>
  </si>
  <si>
    <t>Tvarovka lis. - T-kus redukovaný. 26 x 3 - 20 x 2 - 16 x 2</t>
  </si>
  <si>
    <t>1.1.1.6.1.2.22. </t>
  </si>
  <si>
    <t>Tvarovka lis. - T-kus. 26 x 3 - 16 x 2 - 26 x 3 stredná vetva redukovaná</t>
  </si>
  <si>
    <t>1.1.1.6.1.2.23. </t>
  </si>
  <si>
    <t>Montáž plasthliníkového T-kusu lisovaním D 32 mm</t>
  </si>
  <si>
    <t>1.1.1.6.1.2.24. </t>
  </si>
  <si>
    <t>Tvarovka lis. - T kus redukovaný. 32 x 3 - 32 x 3 - 26 x 3</t>
  </si>
  <si>
    <t>1.1.1.6.1.2.25. </t>
  </si>
  <si>
    <t>Tvarovka lis. - T-kus 32 x 3rovnoramenný</t>
  </si>
  <si>
    <t>1.1.1.6.1.2.26. </t>
  </si>
  <si>
    <t>Tvarovka lis. - T-kus. 32 x 3 - 16 x 2 - 32 x 3 stredná vetva redukovaná</t>
  </si>
  <si>
    <t>1.1.1.6.1.2.27. </t>
  </si>
  <si>
    <t>Montáž plasthliníkového T-kusu lisovaním D 40 mm</t>
  </si>
  <si>
    <t>1.1.1.6.1.2.28. </t>
  </si>
  <si>
    <t>HERZ Tvarovky lis. - T-kus redukovaný. 40 x 3.5 - 32 x 3 - 32 x 3 alebo ekvivalent</t>
  </si>
  <si>
    <t>1.1.1.6.1.2.29. </t>
  </si>
  <si>
    <t>HERZ PIPEFIX Tvarovka lis. - T-kus. 40 x 3.5 - 26 x 3 - 40 x 3.5 stredná vetva redukovaná alebo ekvivalent</t>
  </si>
  <si>
    <t>1.1.1.6.1.2.30. </t>
  </si>
  <si>
    <t>HERZ PIPEFIX Tvarovka lis. - T-kus 40 x 3.5 rovnoramenný alebo ekvivalent</t>
  </si>
  <si>
    <t>1.1.1.6.1.2.31. </t>
  </si>
  <si>
    <t>Montáž plasthliníkového T-kusu lisovaním D 50 mm</t>
  </si>
  <si>
    <t>1.1.1.6.1.2.32. </t>
  </si>
  <si>
    <t>Tvarovka lis. - T-kus redukovaný. 50 x 4 - 50 x 4 - 40 x 3.5</t>
  </si>
  <si>
    <t>1.1.1.6.1.2.33. </t>
  </si>
  <si>
    <t>Tlaková skúška potrubia</t>
  </si>
  <si>
    <t>1.1.1.6.1.2.34. </t>
  </si>
  <si>
    <t>1.1.1.6.1.3. </t>
  </si>
  <si>
    <t>1.1.1.6.1.3.1. </t>
  </si>
  <si>
    <t>Montáž ventilu odvzdušňovacieho závitového automatického G 1/2</t>
  </si>
  <si>
    <t>1.1.1.6.1.3.2. </t>
  </si>
  <si>
    <t>Ventil odvzdušňovací automatický. 1/2"</t>
  </si>
  <si>
    <t>1.1.1.6.1.3.3. </t>
  </si>
  <si>
    <t>Montáž ventilu priameho</t>
  </si>
  <si>
    <t>1.1.1.6.1.3.4. </t>
  </si>
  <si>
    <t>Ventil do spiatočky DN10. napr. HERZ RL-1 DN10. priamy. s možnosťou uzavretia. prípojka na vykurovacie teleso s kužeľovým tesnením. pripojenie na rúru univerzálnym hrdlom alebo ekvivalent</t>
  </si>
  <si>
    <t>1.1.1.6.1.3.5. </t>
  </si>
  <si>
    <t>Termostatický ventil DN10. napr. HERZ TS-90-V DN10. termostatický. priamy. s plynulým skrytým prednastavením. prípojka na vykurovacie teleso s kužeľovým tesnením. pripojenie na rúru univerzálnym hrdlom alebo ekvivalent</t>
  </si>
  <si>
    <t>1.1.1.6.1.3.6. </t>
  </si>
  <si>
    <t>Montáž termostatickej hlavice</t>
  </si>
  <si>
    <t>1.1.1.6.1.3.7. </t>
  </si>
  <si>
    <t>ermostatická hlavica. napr. HERZ "Design" "Mini" so závitom M 28 x 1.5. s kvapalinovým snímačom. automatická protimrazová ochrana pri cca 8°C. teplotný rozsah 8 - 28 °C alebo ekvivalent</t>
  </si>
  <si>
    <t>1.1.1.6.1.3.8. </t>
  </si>
  <si>
    <t>Montáž pripájacieho dielu pre vykurovacie telesá</t>
  </si>
  <si>
    <t>1.1.1.6.1.3.9. </t>
  </si>
  <si>
    <t>Diel pripájací k telesám. napr. HERZ-3000. Rp 1/2"xG 3/4". rohový. s intergovaným termostatickým zvrškom s prednastavením - M 28 x 1.5.  pre 2-rúrkové sústavy. rohový. pripojenie vyk. telesa Rp 1/2". pripojenie na rúru vonk. závitom G 3/4" s kužeľ. tesnen</t>
  </si>
  <si>
    <t>1.1.1.6.1.3.10. </t>
  </si>
  <si>
    <t>Montáž uzatváracieho ventilu pre kúrenie DN 25</t>
  </si>
  <si>
    <t>1.1.1.6.1.3.11. </t>
  </si>
  <si>
    <t>Vyvažovací ventil DN25. napr. Herz STRÖMAX-GMF DN25. priamy. vyvažovací.  s meracími ventilčekmi pre meranie tlakovej diferencie. prírubový alebo ekvivalent</t>
  </si>
  <si>
    <t>1.1.1.6.1.3.12. </t>
  </si>
  <si>
    <t>Montáž uzatváracieho ventilu pre kúrenie DN 32</t>
  </si>
  <si>
    <t>1.1.1.6.1.3.13. </t>
  </si>
  <si>
    <t>Vyvyžovací ventil DN32. napr. Herz STRÖMAX-GMF DN32.  priamy. vyvažovací.  meracími ventilčekmi pre meranie tlakovej diferencie. prírubový alebo ekvivalent</t>
  </si>
  <si>
    <t>1.1.1.6.1.3.14. </t>
  </si>
  <si>
    <t>Montáž oceľového guľového kohúta na horúcu vodu obojstranne závitového DN 25</t>
  </si>
  <si>
    <t>1.1.1.6.1.3.15. </t>
  </si>
  <si>
    <t>Kohút guľový DN25. PN50. s motýlikovým ovládačom. 2 x vnútorný závit. s upchávkou</t>
  </si>
  <si>
    <t>1.1.1.6.1.3.16. </t>
  </si>
  <si>
    <t>Montáž oceľového guľového kohúta na horúcu vodu obojstranne závitového DN 32</t>
  </si>
  <si>
    <t>1.1.1.6.1.3.17. </t>
  </si>
  <si>
    <t>Kohút guľový DN32. PN40. s motýlikovým ovládačom. 2 x vnútorný závit. s upchávkou</t>
  </si>
  <si>
    <t>1.1.1.6.1.3.18. </t>
  </si>
  <si>
    <t>Montáž oceľového guľového kohúta na horúcu vodu obojstranne závitového DN 50</t>
  </si>
  <si>
    <t>1.1.1.6.1.3.19. </t>
  </si>
  <si>
    <t>Guľový kohút DN 50 obojstranne závitový na horúcu vodu. PN 40. vnútorný závit. oceľový</t>
  </si>
  <si>
    <t>1.1.1.6.1.3.20. </t>
  </si>
  <si>
    <t>1.1.1.6.1.4. </t>
  </si>
  <si>
    <t>Ústredné kúrenie - vykurovacie telesá</t>
  </si>
  <si>
    <t>1.1.1.6.1.4.1. </t>
  </si>
  <si>
    <t>Montáž vykurovacieho telesa panelového jednoradového 600 mm/ dĺžky 400-600 mm</t>
  </si>
  <si>
    <t>1.1.1.6.1.4.2. </t>
  </si>
  <si>
    <t>Oceľové panelové radiátory 11VK 600x400. s pripojením vpravo/vľavo. s 1 panelom a 1 konvektorom</t>
  </si>
  <si>
    <t>1.1.1.6.1.4.3. </t>
  </si>
  <si>
    <t>Montáž vykurovacieho telesa panelového jednoradového 900 mm/ dĺžky 400-600 mm</t>
  </si>
  <si>
    <t>1.1.1.6.1.4.4. </t>
  </si>
  <si>
    <t>Oceľové panelové radiátory 11VK 900x400. s pripojením vpravo/vľavo. s 1 panelom a 1 konvektorom</t>
  </si>
  <si>
    <t>1.1.1.6.1.4.5. </t>
  </si>
  <si>
    <t>Oceľové panelové radiátory 11VK 900x600. s pripojením vpravo/vľavo. s 1 panelom a 1 konvektorom</t>
  </si>
  <si>
    <t>1.1.1.6.1.4.6. </t>
  </si>
  <si>
    <t>Montáž vykurovacieho telesa panelového dvojradového výšky 300 mm/ dĺžky 1000-1200 mm</t>
  </si>
  <si>
    <t>1.1.1.6.1.4.7. </t>
  </si>
  <si>
    <t>Oceľové panelové radiátory 22VK 300x1200. s pripojením vpravo/vľavo. s 2 panelmi a 2 konvektormi</t>
  </si>
  <si>
    <t>1.1.1.6.1.4.8. </t>
  </si>
  <si>
    <t>Montáž vykurovacieho telesa panelového dvojradového výšky 300 mm/ dĺžky 1400-1800 mm</t>
  </si>
  <si>
    <t>1.1.1.6.1.4.9. </t>
  </si>
  <si>
    <t>Oceľové panelové radiátory 22VK 300x1400. s pripojením vpravo/vľavo. s 2 panelmi a 2 konvektormi</t>
  </si>
  <si>
    <t>1.1.1.6.1.4.10. </t>
  </si>
  <si>
    <t>Montáž vykurovacieho telesa panelového dvojradového výšky 400 mm/ dĺžky 1000-1200 mm</t>
  </si>
  <si>
    <t>1.1.1.6.1.4.11. </t>
  </si>
  <si>
    <t>Oceľové panelové radiátory 22VK 400x1200. s pripojením vpravo/vľavo. s 2 panelmi a 2 konvektormi</t>
  </si>
  <si>
    <t>1.1.1.6.1.4.12. </t>
  </si>
  <si>
    <t>Montáž vykurovacieho telesa panelového dvojradového výšky 600 mm/ dĺžky 400-600 mm</t>
  </si>
  <si>
    <t>1.1.1.6.1.4.13. </t>
  </si>
  <si>
    <t>Oceľové panelové radiátory 22VK 600x400. s pripojením vpravo/vľavo. s 2 panelmi a 2 konvektormi</t>
  </si>
  <si>
    <t>1.1.1.6.1.4.14. </t>
  </si>
  <si>
    <t>Oceľové panelové radiátory 22VK 600x600. s pripojením vpravo/vľavo. s 2 panelmi a 2 konvektormi</t>
  </si>
  <si>
    <t>1.1.1.6.1.4.15. </t>
  </si>
  <si>
    <t>Montáž vykurovacieho telesa panelového dvojradového výšky 600 mm/ dĺžky 700-900 mm</t>
  </si>
  <si>
    <t>1.1.1.6.1.4.16. </t>
  </si>
  <si>
    <t>Oceľové panelové radiátory 22VK 600x800. s pripojením vpravo/vľavo. s 2 panelmi a 2 konvektormi</t>
  </si>
  <si>
    <t>1.1.1.6.1.4.17. </t>
  </si>
  <si>
    <t>Montáž vykurovacieho telesa panelového dvojradového výšky 600 mm/ dĺžky 1000-1200 mm</t>
  </si>
  <si>
    <t>1.1.1.6.1.4.18. </t>
  </si>
  <si>
    <t>Oceľové panelové radiátory 22VK 600x1000. s pripojením vpravo/vľavo. s 2 panelmi a 2 konvektormi</t>
  </si>
  <si>
    <t>1.1.1.6.1.4.19. </t>
  </si>
  <si>
    <t>Oceľové panelové radiátory 22VK 600x1200. s pripojením vpravo/vľavo. s 2 panelmi a 2 konvektormi</t>
  </si>
  <si>
    <t>1.1.1.6.1.4.20. </t>
  </si>
  <si>
    <t>Montáž vykurovacieho telesa panelového dvojradového výšky 600 mm/ dĺžky 1400-1800 mm</t>
  </si>
  <si>
    <t>1.1.1.6.1.4.21. </t>
  </si>
  <si>
    <t>Oceľové panelové radiátory 22VK 600x1400. s pripojením vpravo/vľavo. s 2 panelmi a 2 konvektormi</t>
  </si>
  <si>
    <t>1.1.1.6.1.4.22. </t>
  </si>
  <si>
    <t>Oceľové panelové radiátory 22VK 600x1600. s pripojením vpravo/vľavo. s 2 panelmi a 2 konvektormi</t>
  </si>
  <si>
    <t>1.1.1.6.1.4.23. </t>
  </si>
  <si>
    <t>Montáž vykurovacieho telesa panelového dvojradového výšky 600 mm/ dĺžky 2000-2600 mm</t>
  </si>
  <si>
    <t>1.1.1.6.1.4.24. </t>
  </si>
  <si>
    <t>Oceľové panelové radiátory 22VK 600x2000. s pripojením vpravo/vľavo. s 2 panelmi a 2 konvektormi</t>
  </si>
  <si>
    <t>1.1.1.6.1.4.25. </t>
  </si>
  <si>
    <t>Vykurovacie telesá. tlaková skúška telesa vodou</t>
  </si>
  <si>
    <t>1.1.1.6.1.4.26. </t>
  </si>
  <si>
    <t>Montáž konvektora podlahového hĺbky 110 mm dĺžky 2400 mm</t>
  </si>
  <si>
    <t>1.1.1.6.1.4.27. </t>
  </si>
  <si>
    <t>Podlahový konvektor. napr. KORAFLEX FVEE ENERGY  240/11/20</t>
  </si>
  <si>
    <t>1.1.1.6.1.4.28. </t>
  </si>
  <si>
    <t>Presun hmôt pre vykurovacie telesá v objektoch výšky do 6 m</t>
  </si>
  <si>
    <t>1.1.1.7. </t>
  </si>
  <si>
    <t>SO 100 PAVILÓN IV - Slaboprúd</t>
  </si>
  <si>
    <t>1.1.1.7.1. </t>
  </si>
  <si>
    <t>Štrukturovaná kabeláž /LAN/</t>
  </si>
  <si>
    <t>1.1.1.7.1.1. </t>
  </si>
  <si>
    <t>Rozvádzač stojanový 42U. 1970x600x800 mm (vxšxh). podstavec. komplet</t>
  </si>
  <si>
    <t>1.1.1.7.1.2. </t>
  </si>
  <si>
    <t>Rozvádzač dvojdielny 15U. 770x600x515 mm (vxšxh). komplet</t>
  </si>
  <si>
    <t>1.1.1.7.1.3. </t>
  </si>
  <si>
    <t>Ventilačná jednotka strešná. alebo podlahová. (4x ventilátor) s termostatom.</t>
  </si>
  <si>
    <t>1.1.1.7.1.4. </t>
  </si>
  <si>
    <t>pevná polica 19". Hĺbka: 650 mm.</t>
  </si>
  <si>
    <t>1.1.1.7.1.5. </t>
  </si>
  <si>
    <t>pevná polica 19". Hĺbka: 450 mm.</t>
  </si>
  <si>
    <t>1.1.1.7.1.6. </t>
  </si>
  <si>
    <t>rozvodný panel 19". 8 x 230V. s prepäťovou ochranou</t>
  </si>
  <si>
    <t>1.1.1.7.1.7. </t>
  </si>
  <si>
    <t>UPS (záložny zdroj) SRV RM 2000VA 230V .with RailKit alebo ekvivalent</t>
  </si>
  <si>
    <t>1.1.1.7.1.8. </t>
  </si>
  <si>
    <t>Switch so 24 PoE+ gigabitovými portami RJ-45 a 4 gigabitové SFP porty. PoE+ 30 W (IEEE 802.3at).</t>
  </si>
  <si>
    <t>1.1.1.7.1.9. </t>
  </si>
  <si>
    <t>WIFI stropný AP. frekvencia 2.4 / 5 / 6 GHz. 2x 2.4 GHz: 4 dBi. 2x 5 GHz: 5 dBi. 2x 6 GHz 5 dBi. 1x 4 dBi Bluetooth 5.2</t>
  </si>
  <si>
    <t>1.1.1.7.1.10. </t>
  </si>
  <si>
    <t>patch panel Cat 6A. osadený s 24xKEJ-C6A-S-10G</t>
  </si>
  <si>
    <t>1.1.1.7.1.11. </t>
  </si>
  <si>
    <t>držiak patch káblov 19" s hĺbkou oka 73 mm. kovový</t>
  </si>
  <si>
    <t>1.1.1.7.1.12. </t>
  </si>
  <si>
    <t>Montážna krabica do steny</t>
  </si>
  <si>
    <t>1.1.1.7.1.13. </t>
  </si>
  <si>
    <t>zásuvka Modulo50 Cat 6A. podpovrchová. osadená s 2xKEJ-C6A-S-10G. komplet</t>
  </si>
  <si>
    <t>1.1.1.7.1.14. </t>
  </si>
  <si>
    <t>Patch kábel CAT 6A. 0.5 m</t>
  </si>
  <si>
    <t>1.1.1.7.1.15. </t>
  </si>
  <si>
    <t>kábel Cat 6A. U/FTP LSOH SOL AWG23 B2ca</t>
  </si>
  <si>
    <t>1.1.1.7.1.16. </t>
  </si>
  <si>
    <t>káblová príchytka TRACON/OBO grip M15 alebo ekvivalent</t>
  </si>
  <si>
    <t>1.1.1.7.1.17. </t>
  </si>
  <si>
    <t>optický kábel CLT. 24xOS2. 9/125µm. (ITU-T G.652.D). Dca - s2. d1. a1. pre vonkajšie aj vnútorné použitie alebo ekvivalent</t>
  </si>
  <si>
    <t>1.1.1.7.1.18. </t>
  </si>
  <si>
    <t>optický patch panel 19" 1U pre 24 x SC-SC. LC-LC Duplex alebo LSH-LSH adaptérov. výsuvný s odnímateľným čelom - komplet</t>
  </si>
  <si>
    <t>1.1.1.7.1.19. </t>
  </si>
  <si>
    <t>optický patch kábel SC-SC Duplex. OS2. 9/125µm (ITU-T G.652.D). LSOH. 2.00m alebo ekvivalent</t>
  </si>
  <si>
    <t>1.1.1.7.1.20. </t>
  </si>
  <si>
    <t>sada</t>
  </si>
  <si>
    <t>Projektová dokumentácia skutočného vyhotovenia. 2 paré</t>
  </si>
  <si>
    <t>1.1.1.7.1.21. </t>
  </si>
  <si>
    <t>Nešpecifikovaný montážny materiál 2% z dodávok</t>
  </si>
  <si>
    <t>1.1.1.7.1.22. </t>
  </si>
  <si>
    <t>Vyznačenie trasy vedenia podľa plánu</t>
  </si>
  <si>
    <t>1.1.1.7.1.23. </t>
  </si>
  <si>
    <t>Montáž kábla FTP</t>
  </si>
  <si>
    <t>1.1.1.7.1.24. </t>
  </si>
  <si>
    <t>Montáž príchytky OBO grip M15</t>
  </si>
  <si>
    <t>1.1.1.7.1.25. </t>
  </si>
  <si>
    <t>Montáž optického kábla</t>
  </si>
  <si>
    <t>1.1.1.7.1.26. </t>
  </si>
  <si>
    <t>sekanie drážok 30x30 (tehla)</t>
  </si>
  <si>
    <t>1.1.1.7.1.27. </t>
  </si>
  <si>
    <t>Montáž dátového rozvádzača. komplet vrátane príslušenstva</t>
  </si>
  <si>
    <t>1.1.1.7.1.28. </t>
  </si>
  <si>
    <t>Montáž UPS komplet do racku</t>
  </si>
  <si>
    <t>1.1.1.7.1.29. </t>
  </si>
  <si>
    <t>kmpl</t>
  </si>
  <si>
    <t>Usporiadanie káblov v dátovom rozvádzači</t>
  </si>
  <si>
    <t>1.1.1.7.1.30. </t>
  </si>
  <si>
    <t>Montáž switcha</t>
  </si>
  <si>
    <t>1.1.1.7.1.31. </t>
  </si>
  <si>
    <t>Montáž WiFi stropný AP</t>
  </si>
  <si>
    <t>1.1.1.7.1.32. </t>
  </si>
  <si>
    <t>Montáž patch panelu</t>
  </si>
  <si>
    <t>1.1.1.7.1.33. </t>
  </si>
  <si>
    <t>Zapojenie a ukončenie kábla v patch paneli</t>
  </si>
  <si>
    <t>1.1.1.7.1.34. </t>
  </si>
  <si>
    <t>Montáž dvojzásuvky vrát. mont. krabice na stenu. osadenie konektorov. zapojenie komplet</t>
  </si>
  <si>
    <t>1.1.1.7.1.35. </t>
  </si>
  <si>
    <t>Premeranie dátovej kábelaže s odovzdávacím protokolom</t>
  </si>
  <si>
    <t>1.1.1.7.1.36. </t>
  </si>
  <si>
    <t>Optický zvar. vrátane pomocného materiálu</t>
  </si>
  <si>
    <t>1.1.1.7.1.37. </t>
  </si>
  <si>
    <t>Testovanie. označenie dátových zásuviek a patch panelov</t>
  </si>
  <si>
    <t>1.1.1.7.1.38. </t>
  </si>
  <si>
    <t>Inžinierska činnosť. technický dozor</t>
  </si>
  <si>
    <t>1.1.1.7.1.39. </t>
  </si>
  <si>
    <t>Konfigurácia switchov. oživenie a testovanie LAN. prepojenie na NET</t>
  </si>
  <si>
    <t>1.1.1.7.1.40. </t>
  </si>
  <si>
    <t>Konfigurácia a nastavenie WIFI</t>
  </si>
  <si>
    <t>1.1.1.7.2. </t>
  </si>
  <si>
    <t>Kamerový monitorovací systém /KMS CCTV / + IP Videovrátnik /IP VVRT/</t>
  </si>
  <si>
    <t>1.1.1.7.2.1. </t>
  </si>
  <si>
    <t xml:space="preserve">NVR Videorekordér IP sieťový 32kanálový. záznam / živý obraz / prehrávanie vo 4K. OS Linux. Quad-core procesor. podporované formáty Smart H.265+ / H.265 / Smart H.264+ / H.264 / MJPEG. záznam max. do 384 Mbps. maximálne rozlíšenie 32 Mpx na kameru. alarm </t>
  </si>
  <si>
    <t>1.1.1.7.2.2. </t>
  </si>
  <si>
    <t>HDD SATA DISK 6000GB. IntelliPower. 5900 rpm. vhodný do podmienok 24/7. pre PC Videoserver. DVR. NAS. záruka 36 mesiacov alebo ekvivalent</t>
  </si>
  <si>
    <t>1.1.1.7.2.3. </t>
  </si>
  <si>
    <t>1.1.1.7.2.4. </t>
  </si>
  <si>
    <t>Switch 28portový PoE+ manažovatelný L2+ switch. 24× 10/100 Mb/s RJ-45 portov PoE+ (IEEE 802.3 af/at 30 W). 2× 1000 Mb/s combo SFP/RJ-45 port. 2x 10/100/1000 Uplink RJ-45. PoE spolu max. 250 W; Switching Capacity 12.8 Gbps; Packet Forwarding Rate: 9.52 Mbp</t>
  </si>
  <si>
    <t>1.1.1.7.2.5. </t>
  </si>
  <si>
    <t>IP kamera vonkajšia. 6 Mpx bullet IP kamera. exteriérová. Day/Night. IR LED 50 m. WL 50 m. 1/1.8" 6 Megapixel progresívne CMOS. rozlíšenie 3288 x 1850 px @ 1-25/30 fps. citlivosť 0.0005 lx @ F1.0 (Color. 30 IRE). uhol záberu H: 109°. V: 59°. D: 131°. AWB.</t>
  </si>
  <si>
    <t>1.1.1.7.2.6. </t>
  </si>
  <si>
    <t>Prídavný límec pre Dahua kamery HFW 1xxx. HFW 2xxx. HDW 1xxx. HDW 2xxx a TPC-BF2120 (-T). kompatibilné príslušenstvo PFA152-E a PFA151 alebo ekvivalent</t>
  </si>
  <si>
    <t>1.1.1.7.2.7. </t>
  </si>
  <si>
    <t>IP kamera vnútorná. 4 Mpx dome Starlight IP kamera. exteriérová. Day/Night. IR LED s dosvitom 50 m. 1/2.9" 4 Megapixel progressive scann CMOS. rozlíšenie 2688 x 1520 px @ 25/30 fps. citlivosť 0.002 lx / F1.6 (Color 30 IRE). fixný objektív 2.8 mm. uhol záb</t>
  </si>
  <si>
    <t>1.1.1.7.2.8. </t>
  </si>
  <si>
    <t>Prídavný límec pre Dahua kamery IPC-HDW [RP-Z]. SD22204T-GN. kompatibilné príslušenstvo PFA150. PFA151 alebo ekvivalent</t>
  </si>
  <si>
    <t>1.1.1.7.2.9. </t>
  </si>
  <si>
    <t>IP videovrátnik. IP Dahua dverná kamerová jednotka. čierna. základný video modul s elektronikou. 2 Mpx farebná kamera. 168° uhol záberu. WDR. IR prísvit. H.264 a H.265 kompresia. TCP/IP komunikácia. nastavovanie cez webové rozhranie. funkcia zanechania od</t>
  </si>
  <si>
    <t>1.1.1.7.2.10. </t>
  </si>
  <si>
    <t>IP videovrátnik. Modul pre IP Dahua modulárnu jednotku VTO4202F. čierna. 5 tlačidiel. podsvietené menovky. hliníkové prevedenie. nastavovanie cez webové rozhranie. napájanie z dvernej jednotky. montáž do inštalačného rámika. rozmery 100 x 100 x 31 mm aleb</t>
  </si>
  <si>
    <t>1.1.1.7.2.11. </t>
  </si>
  <si>
    <t xml:space="preserve">IP videovrátnik. Polovičný modul pre IP Dahua modulárnu jednotku VTO4202F. čierny. 1 tlačidlo. podsvietená menovka. hliníkové prevedenie. nastavovanie cez webové rozhranie. napájanie z dvernej jednotky. montáž do inštalačného rámika. rozmery 100.0 x 49.9 </t>
  </si>
  <si>
    <t>1.1.1.7.2.12. </t>
  </si>
  <si>
    <t xml:space="preserve">IP videovrátnik. Polovičný modul RFID pre IP Dahua modulárnu jednotku VTO4202F. čierny. RFID bezkontaktná čítačka (MIFARE 13.56 MHz) pre ovládanie zámku. kapacita 10 000 kariet. hliníkové prevedenie. nastavovanie cez webové rozhranie. napájanie z dvernej </t>
  </si>
  <si>
    <t>1.1.1.7.2.13. </t>
  </si>
  <si>
    <t>IP videovrátnik. Polovičný modul pre IP Dahua modulárnu jednotku VTO4202F. čierna záslepka - prázdny modul. montáž do inštalačného rámika. rozmery 100.0 x 49.9 x 25.0 mm alebo ekvivalent</t>
  </si>
  <si>
    <t>1.1.1.7.2.14. </t>
  </si>
  <si>
    <t>IP videovrátnik. IP Dahua handsfree videomonitor. prevedenie čierny plast. 7" farebný dotykový LCD displej s rozlíšením 1024 x 600 px. H.264 a H.265 kompresia. TCP/IP komunikácia. Wi-fi. grafické menu. možnosť automatického vytvorenia obrázkov pri neprija</t>
  </si>
  <si>
    <t>1.1.1.7.2.15. </t>
  </si>
  <si>
    <t>IP videovrátnik. Inštalačná krabica so strieškou pre 2 x 2 moduly a rámik IP modulárneho systému Dahua VTO4202F. na omietku. čierna. hliník. rozmery 241 x 282 x 88 mm. pre inštaláciu potrebné dva rámiky VTM25P2 alebo ekvivalent</t>
  </si>
  <si>
    <t>1.1.1.7.2.16. </t>
  </si>
  <si>
    <t>IP videovrátnik. Inštalačný rámik pre 2 moduly IP modulárneho systému Dahua VTO4202F. čierny. hliník. rozmery 140 x 240 x 7 mm alebo ekvivalent</t>
  </si>
  <si>
    <t>1.1.1.7.2.17. </t>
  </si>
  <si>
    <t>IP videovrátnik. Inštalačná krabica so strieškou pre 2 moduly a rámik IP modulárneho systému Dahua VTO4202F. na omietku. čierna. hliník. rozmery 241 x 141 x 88 mm. pre inštaláciu potrebný rámik VTM25P2 alebo ekvivalent</t>
  </si>
  <si>
    <t>1.1.1.7.2.18. </t>
  </si>
  <si>
    <t>1.1.1.7.2.19. </t>
  </si>
  <si>
    <t>1.1.1.7.2.20. </t>
  </si>
  <si>
    <t>káblová príchytka TRACON/OBO grip M15</t>
  </si>
  <si>
    <t>1.1.1.7.2.21. </t>
  </si>
  <si>
    <t>1.1.1.7.2.22. </t>
  </si>
  <si>
    <t>Montáž záznamového NVR</t>
  </si>
  <si>
    <t>1.1.1.7.2.23. </t>
  </si>
  <si>
    <t>Montáž záznamový pevný disk HDD</t>
  </si>
  <si>
    <t>1.1.1.7.2.24. </t>
  </si>
  <si>
    <t>Montáž a konfigurácia switchu</t>
  </si>
  <si>
    <t>1.1.1.7.2.25. </t>
  </si>
  <si>
    <t>1.1.1.7.2.26. </t>
  </si>
  <si>
    <t>1.1.1.7.2.27. </t>
  </si>
  <si>
    <t>Montáž vonkajšej kamery. osadenie a zapojenie</t>
  </si>
  <si>
    <t>1.1.1.7.2.28. </t>
  </si>
  <si>
    <t>Montáž vnútornej kamery. osadenie a zapojenie</t>
  </si>
  <si>
    <t>1.1.1.7.2.29. </t>
  </si>
  <si>
    <t>Montáž límca pod kameru pre ukončenie kabeláže. osadenie</t>
  </si>
  <si>
    <t>1.1.1.7.2.30. </t>
  </si>
  <si>
    <t>Ukončenie dátového kábla konektorom RJ45 na kabeláži</t>
  </si>
  <si>
    <t>1.1.1.7.2.31. </t>
  </si>
  <si>
    <t>Nastavenie monitorovacích záberov kamier</t>
  </si>
  <si>
    <t>1.1.1.7.2.32. </t>
  </si>
  <si>
    <t>Inicializácia a IT konfigurácia IP kamery</t>
  </si>
  <si>
    <t>1.1.1.7.2.33. </t>
  </si>
  <si>
    <t>Osadenie inštalačnej krabice vonkajšej jednotky IP VVRT</t>
  </si>
  <si>
    <t>1.1.1.7.2.34. </t>
  </si>
  <si>
    <t>Montáž inštalačného rámika IP VVRT</t>
  </si>
  <si>
    <t>1.1.1.7.2.35. </t>
  </si>
  <si>
    <t>Montáž modulov IP videovrátnika</t>
  </si>
  <si>
    <t>1.1.1.7.2.36. </t>
  </si>
  <si>
    <t>Montáž vnútorného videomonitora IP VVRT</t>
  </si>
  <si>
    <t>1.1.1.7.2.37. </t>
  </si>
  <si>
    <t>1.1.1.7.2.38. </t>
  </si>
  <si>
    <t>1.1.1.7.2.39. </t>
  </si>
  <si>
    <t>Montáž príchytky OBO grip M15 alebo ekvivalent</t>
  </si>
  <si>
    <t>1.1.1.7.2.40. </t>
  </si>
  <si>
    <t>1.1.1.7.2.41. </t>
  </si>
  <si>
    <t>Zapojenie. oživenie. nastavenie parametrov kamerového systému. preskúšanie funkcií. nastavenie AI funkcii ochrany perimetra</t>
  </si>
  <si>
    <t>1.1.1.7.2.42. </t>
  </si>
  <si>
    <t>Uvedenie Kamerového systému do trvalej prevádzky. zaškolenie užívateľov</t>
  </si>
  <si>
    <t>1.1.1.7.3. </t>
  </si>
  <si>
    <t>Elektrická zabezpečovacia signalizácia /EZS/</t>
  </si>
  <si>
    <t>1.1.1.7.3.1. </t>
  </si>
  <si>
    <t>Zabezpečovacia ústredňa - 8 vstupov (zón) na doske (16 zón v ATZ zapojení). rozšíriteľná na maximálne 192 drôtových alebo bezdrôtových vstupov. podpora až 254 klávesníc. deliteľná na 8 podsystémov. 4PGM výstupy (rozšíriteľné do max 250PGM výstupov). 1x re</t>
  </si>
  <si>
    <t>1.1.1.7.3.2. </t>
  </si>
  <si>
    <t>Kovová skrinka na povrchovú montáž so sabotážnou ochranou pred otvorením. transformátor 40 VA. možnosť montáže zámku MR008. rozmery 320 x 304 x 91 mm</t>
  </si>
  <si>
    <t>1.1.1.7.3.3. </t>
  </si>
  <si>
    <t>Bezúdržbový akumulátor o kapacite 7 Ah pri 12 V. Ideálne pre nasadenie v CCTV a EZS systémoch.</t>
  </si>
  <si>
    <t>1.1.1.7.3.4. </t>
  </si>
  <si>
    <t>Opakovač a oddelovač zbernice. vytvára nezávislé vetvy zbernice alebo predlžuje zbernicu o ďalších 900m. napájanie 12-16VDC zdrojom PS17</t>
  </si>
  <si>
    <t>1.1.1.7.3.5. </t>
  </si>
  <si>
    <t>Doplnkový zdroj 2.5 A pripojiteľný k zbernici. inteligentná komunikácia s ústredňou. výstup 1.2 A na akumulátor. napájanie cez trafo 40 VA. vyžaduje TRAFO a AKU!</t>
  </si>
  <si>
    <t>1.1.1.7.3.6. </t>
  </si>
  <si>
    <t>1.1.1.7.3.7. </t>
  </si>
  <si>
    <t>1.1.1.7.3.8. </t>
  </si>
  <si>
    <t>Textová LCD klávesnica s dvoma riadkami. 1 klávesová zóna. 1PGM na doske. modré podsvietenie. max. prúdový odber 120 mA. rozmery 125 x 150 x 26 mm. nový dizajn</t>
  </si>
  <si>
    <t>1.1.1.7.3.9. </t>
  </si>
  <si>
    <t>Digitálny quad snímač pohybu 4xPIR. napojenie priamo na zbernicu. teplotná kompenzácia. kovový tieniaci kryt proti RF rušeniu. inteligentné prispôsobenie sa prostrediu. ovládanie vlastností z ústredne. dosah 12m / 110°. vymeniteľné šošovky. -20 až 50 ° C.</t>
  </si>
  <si>
    <t>1.1.1.7.3.10. </t>
  </si>
  <si>
    <t>BR-1013 (univerzálny závrtný kontakt)  výbava dverí zabezpečuje investor</t>
  </si>
  <si>
    <t>1.1.1.7.3.11. </t>
  </si>
  <si>
    <t>Kábel inštalačný 2x0.8+6x0.3mm Drôt AL tienenie BIELY - ALFA-8 DGP alebo ekvivalent</t>
  </si>
  <si>
    <t>1.1.1.7.3.12. </t>
  </si>
  <si>
    <t>1.1.1.7.3.13. </t>
  </si>
  <si>
    <t>1.1.1.7.3.14. </t>
  </si>
  <si>
    <t>Montáž ústredne EZS komplet</t>
  </si>
  <si>
    <t>1.1.1.7.3.15. </t>
  </si>
  <si>
    <t>Montáž ovládacej klávesnice</t>
  </si>
  <si>
    <t>1.1.1.7.3.16. </t>
  </si>
  <si>
    <t>Montáž PIR detektora</t>
  </si>
  <si>
    <t>1.1.1.7.3.17. </t>
  </si>
  <si>
    <t>Zapojenie magnetického kontaktu</t>
  </si>
  <si>
    <t>1.1.1.7.3.18. </t>
  </si>
  <si>
    <t>Osadenie. zapojenie pomocného zdroja EZS</t>
  </si>
  <si>
    <t>1.1.1.7.3.19. </t>
  </si>
  <si>
    <t>Osadenie. zapojenie zbernicového opakovača (posilňovač zbernice)</t>
  </si>
  <si>
    <t>1.1.1.7.3.20. </t>
  </si>
  <si>
    <t>ukončenie kábla do 5x2</t>
  </si>
  <si>
    <t>1.1.1.7.3.21. </t>
  </si>
  <si>
    <t>1.1.1.7.3.22. </t>
  </si>
  <si>
    <t>Montáž kábla ALFA 8-DGP alebo ekvivalent</t>
  </si>
  <si>
    <t>1.1.1.7.3.23. </t>
  </si>
  <si>
    <t>1.1.1.7.3.24. </t>
  </si>
  <si>
    <t>1.1.1.7.3.25. </t>
  </si>
  <si>
    <t>Programovanie a konfiguracia ústredne EZS. oživenie</t>
  </si>
  <si>
    <t>1.1.1.7.3.26. </t>
  </si>
  <si>
    <t>Východisková revízna správa. správa o prvej odbornej prehliadke EZS</t>
  </si>
  <si>
    <t>1.1.1.7.3.27. </t>
  </si>
  <si>
    <t>Uvedenie systému EZS do trvalej prevádzky. zaškolenie obsluhy</t>
  </si>
  <si>
    <t>1.1.1.7.4. </t>
  </si>
  <si>
    <t>Podružné rozpočtové náklady (LAN+KMS CCTV+IP VVRT+EZS)</t>
  </si>
  <si>
    <t>1.1.1.7.4.1. </t>
  </si>
  <si>
    <t>Odvoz a likvidácia odpadu 1% z dodávky</t>
  </si>
  <si>
    <t>1.1.1.7.4.2. </t>
  </si>
  <si>
    <t>Energie. 1% z montážnych prác</t>
  </si>
  <si>
    <t>1.1.1.7.4.3. </t>
  </si>
  <si>
    <t>Zriadenie staveniska. 1% z dodávky a montáže</t>
  </si>
  <si>
    <t>1.1.1.8. </t>
  </si>
  <si>
    <t>SO.100 PAVILÓN IV - Zar. na odvod tepla a splodín horenia</t>
  </si>
  <si>
    <t>1.1.1.8.1. </t>
  </si>
  <si>
    <t>Zar. na odvod tepla a splodín horenia</t>
  </si>
  <si>
    <t>1.1.1.8.1.1. </t>
  </si>
  <si>
    <t>Axiálny požiarny ventilátor so zatepleným krytom. priemr 630. WL-FLAP/4/08/12-1/1/N5/060/STD alebo ekvivalent</t>
  </si>
  <si>
    <t>Certifikovaný komponent ZOTaSH podľa STN EN 12101-3,  - ventilátor vrátane mont. / kotviaceho materiálu so zatepleným krytom,  - rozmer Ř630, teplotná trieda F300, - 22 500m3/h; pstat=40 Pa;  - ELE ventilátor:  400/3/50; 0,75 kW; 2,32 A; - ELE kryt: 400/3/50; 0,09 kW, 0,41 A - materiálové vyhotovenie zatepleného krytu: hliník, bez RAL</t>
  </si>
  <si>
    <t>1.1.1.8.1.2. </t>
  </si>
  <si>
    <t>Pozinkovaná podsada pod ventilátor</t>
  </si>
  <si>
    <t>Pozinkovaná podsada, hr. 2 mm, 920/920/600 mm, bez RAL</t>
  </si>
  <si>
    <t>1.1.1.8.1.3. </t>
  </si>
  <si>
    <t>Ovládací panel RM-ZOTaSH  pre odvod tepla a splodín horenia Colt alebo ekvivalent</t>
  </si>
  <si>
    <t>Ovládací panel - elektrický pre zariadenie na odvod tepla a splodín horenia s riadiacim systémom - ovláda jednotlivé zariadenia podľa logiky systému, - napojenie na zálohovaý prívod 400V,  - komunikuje s EPS pomocou bezpotenciálnych kontaktov, - je vyrábaný v súlade s EN 12101-9</t>
  </si>
  <si>
    <t>1.1.1.8.1.4. </t>
  </si>
  <si>
    <t>Doprava. montáž. žeriav. drobný spoj.mat.. zaškolenie a funkčná skúška. projekt PSV.</t>
  </si>
  <si>
    <t>1.1.1.9. </t>
  </si>
  <si>
    <t>SO 100 PAVILÓN IV -Vzduchotechnika</t>
  </si>
  <si>
    <t>1.1.1.9.1. </t>
  </si>
  <si>
    <t>Zariadenie č. 1 - Vetranie priestorov kuchyne</t>
  </si>
  <si>
    <t>1.1.1.9.1.1. </t>
  </si>
  <si>
    <t>VZT jednotka prívodno-odvodná. rekuperačná. zostavená. do vnútorného vyhotovenia napr. ATREA DUPLEX 12100 Basic-N/12/0; (alebo ekvivalentná náhrada)</t>
  </si>
  <si>
    <t>Qvp=9950m3/h; pex=375Pa; Qvo=10200m3/h; pex=500Pa; Qch/Qk=26,0/42,0kW (R410A); Pel=10,8kW; 3N/400V/50Hz, Ventilátory na prívod a odvod vzduchu, doskový krížový rekuperátor s obtokom, filtre na prívode (F7 ePM1 55%) a na odvode (M5 ePM10 50% ) vzduchu, tepelný 2-okruhový výmenník chladič / ohrievač (priama expanzia s chaldivom R410A), uzatváracie regulačné klapky na prívode a na odvode vzduchu a na obtoku rekuperátora, Regulácia vrátane nástenného ovládača (plynulá regulácia výkonu, nastavenie a editácia všetkých parametrov, signalizácia prevádzkových a poruchových stavov, ručný režim a tiež automatický týždenný program, farebný dotykový displej), snímače teploty a tlaku, servopohony klapiek, prekáblovanie</t>
  </si>
  <si>
    <t>1.1.1.9.1.2. </t>
  </si>
  <si>
    <t>Kondenzačná jednotka s režimom tepelného čerpadla (inverter). vrátane EEV (elektronický expanzný ventil) integrovaného v jednotke</t>
  </si>
  <si>
    <t>Qch/Qk=22,0/27,0kW (R410A); Pel=8,18kW; 3N/400V/50Hz</t>
  </si>
  <si>
    <t>1.1.1.9.1.3. </t>
  </si>
  <si>
    <t>Komunikačný modul (ovládanie 0-10V) UTI-INV-DX</t>
  </si>
  <si>
    <t>1.1.1.9.1.4. </t>
  </si>
  <si>
    <t>Uloženie pre kondenzačnú jednotku: kovová konzola. roznášacie pätky HILTY. pryžová podložka</t>
  </si>
  <si>
    <t>1.1.1.9.1.5. </t>
  </si>
  <si>
    <t>bm</t>
  </si>
  <si>
    <t>Chladiarenské Cu potrubie DN25 vrátane izolácie kaučukovej čiernej hr. 13mm;</t>
  </si>
  <si>
    <t>1.1.1.9.1.6. </t>
  </si>
  <si>
    <t>Chladiarenské Cu potrubie DN12 vrátane izolácie kaučukovej čiernej hr. 13mm;</t>
  </si>
  <si>
    <t>1.1.1.9.1.7. </t>
  </si>
  <si>
    <t>Prepojenia ovládacích obvodov - kabeláž vrátane chráničiek a pomocného materiálu</t>
  </si>
  <si>
    <t>1.1.1.9.1.8. </t>
  </si>
  <si>
    <t>Digestor nerezový prívodno - odvodný indukčný. s tukovými filtrami. s integrovaným osvetlením; 4600x2400x435mm; pripojovacie hrdlá 2xDn355 + 4xDn250 napr.: ATREA VARIANT 2-2R 4600x2400; (alebo ekvivalentná náhrada)</t>
  </si>
  <si>
    <t>Qvp=4100m3/h; Qvo=4100m3/h; Pel=0,22kW (osvetlenie); 1N/230V/50Hz</t>
  </si>
  <si>
    <t>1.1.1.9.1.9. </t>
  </si>
  <si>
    <t>Digestor nerezový odvodný. s tukovými filtrami. s integrovaným osvetlením; 1500x1000x360mm; pripojovacie hrdlo Dn200 napr.: ATREA MODIS 2 1500x1000; (alebo ekvivalentná náhrada)</t>
  </si>
  <si>
    <t>Qvo=750m3/h; Pel=0,056kW (osvetlenie); 1N/230V/50Hz</t>
  </si>
  <si>
    <t>1.1.1.9.1.10. </t>
  </si>
  <si>
    <t>Digestor nerezový odvodný. s tukovými filtrami. s integrovaným osvetlením; 2800x1000x360mm; pripojovacie hrdlá 2xDn200 napr.: ATREA MODIS 2 2800x1000; (alebo ekvivalentná náhrada)</t>
  </si>
  <si>
    <t>Qvo=1200m3/h; Pel=0,098kW (osvetlenie); 1N/230V/50Hz</t>
  </si>
  <si>
    <t>1.1.1.9.1.11. </t>
  </si>
  <si>
    <t>Digestor nerezový odvodný. s tukovými filtrami. s integrovaným osvetlením; 1900x1000x360mm; pripojovacie hrdlo Dn250 napr.: ATREA MODIS 2 1900x1000; (alebo ekvivalentná náhrada)</t>
  </si>
  <si>
    <t>Qvo=800m3/h; Pel=0,056kW (osvetlenie); 1N/230V/50Hz</t>
  </si>
  <si>
    <t>1.1.1.9.1.12. </t>
  </si>
  <si>
    <t>Tlmič hluku kulisový pre štvorhranné potrubie; 1000x630mm. L=1000mm napr. THP 1000x630/1000/100Zn; (alebo ekvivalentná náhrada)</t>
  </si>
  <si>
    <t>1.1.1.9.1.13. </t>
  </si>
  <si>
    <t>Strešná výfuková hlavica štvorhranná; 710x710mm napr. VHHS-710x710; (alebo ekvivalentná náhrada)</t>
  </si>
  <si>
    <t>1.1.1.9.1.14. </t>
  </si>
  <si>
    <t>Protipožiarna klapka štvorhranná (s odolnosťou EI90S); 1250x315mm; s ručnou pákou a aktivačným mechanizmom s pružinou. s tavnou tepelnou poistkou nastavenou na 74°C napr. FDS-EI90S-1250x315-H0; (alebo ekvivalentná náhrada)</t>
  </si>
  <si>
    <t>1.1.1.9.1.15. </t>
  </si>
  <si>
    <t>Regulačná klapka ručná do štvorhranného VZT potrubia; 500x200mm napr. RK-500x200-R; (alebo ekvivalentná náhrada)</t>
  </si>
  <si>
    <t>1.1.1.9.1.16. </t>
  </si>
  <si>
    <t>Regulačná klapka ručná do štvorhranného VZT potrubia; 450x200mm napr. RK-450x200-R; (alebo ekvivalentná náhrada)</t>
  </si>
  <si>
    <t>1.1.1.9.1.17. </t>
  </si>
  <si>
    <t>Regulačná klapka ručná do štvorhranného VZT potrubia; 200x250mm napr. RK-200x250-R; (alebo ekvivalentná náhrada)</t>
  </si>
  <si>
    <t>1.1.1.9.1.18. </t>
  </si>
  <si>
    <t>Regulačná klapka ručná do kruhového VZT potrubia. DN250mm napr. TUNE-R-250-1-H; (alebo ekvivalentná náhrada)</t>
  </si>
  <si>
    <t>1.1.1.9.1.19. </t>
  </si>
  <si>
    <t>Regulačná klapka ručná do kruhového VZT potrubia. DN200mm napr. TUNE-R-200-1-H; (alebo ekvivalentná náhrada)</t>
  </si>
  <si>
    <t>1.1.1.9.1.20. </t>
  </si>
  <si>
    <t>Regulačná klapka ručná do kruhového VZT potrubia. DN100mm napr. TUNE-R-100-1-H; (alebo ekvivalentná náhrada)</t>
  </si>
  <si>
    <t>1.1.1.9.1.21. </t>
  </si>
  <si>
    <t>Výustka štvorhranná na štvorhranné potrubie. jednoradová. prichytenie skrutkami. s reguláciou; 500x200mm napr. NOVA-A-1-1-500x200-R1; (alebo ekvivalentná náhrada)</t>
  </si>
  <si>
    <t>1.1.1.9.1.22. </t>
  </si>
  <si>
    <t>Výustka štvorhranná na štvorhranné potrubie. jednoradová. prichytenie skrutkami. s reguláciou; 500x150mm napr. NOVA-A-1-1-500x150-R1; (alebo ekvivalentná náhrada)</t>
  </si>
  <si>
    <t>1.1.1.9.1.23. </t>
  </si>
  <si>
    <t>Výustka štvorhranná na štvorhranné potrubie. jednoradová. prichytenie skrutkami. s reguláciou; 400x150mm napr. NOVA-A-1-1-400x150-R1; (alebo ekvivalentná náhrada)</t>
  </si>
  <si>
    <t>1.1.1.9.1.24. </t>
  </si>
  <si>
    <t>Výustka štvorhranná na štvorhranné potrubie. jednoradová. prichytenie skrutkami. s reguláciou; 300x150mm napr. NOVA-A-1-1-300x150-R1; (alebo ekvivalentná náhrada)</t>
  </si>
  <si>
    <t>1.1.1.9.1.25. </t>
  </si>
  <si>
    <t>Výustka štvorhranná na štvorhranné potrubie. jednoradová. prichytenie skrutkami. s reguláciou; 200x150mm napr. NOVA-A-1-1-200x150-R1; (alebo ekvivalentná náhrada)</t>
  </si>
  <si>
    <t>1.1.1.9.1.26. </t>
  </si>
  <si>
    <t>Výustka štvorhranná na štvorhranné potrubie. jednoradová. prichytenie skrutkami. s reguláciou; 625x125mm napr. NOVA-A-1-1-625x125-R1; (alebo ekvivalentná náhrada)</t>
  </si>
  <si>
    <t>1.1.1.9.1.27. </t>
  </si>
  <si>
    <t>Výustka štvorhranná na štvorhranné potrubie. jednoradová. prichytenie skrutkami. s reguláciou; 425x125mm napr. NOVA-A-1-1-425x125-R1; (alebo ekvivalentná náhrada)</t>
  </si>
  <si>
    <t>1.1.1.9.1.28. </t>
  </si>
  <si>
    <t>Výustka štvorhranná na štvorhranné potrubie. jednoradová. prichytenie skrutkami. s reguláciou; 325x75mm napr. NOVA-A-1-1-325x75-R1; (alebo ekvivalentná náhrada)</t>
  </si>
  <si>
    <t>1.1.1.9.1.29. </t>
  </si>
  <si>
    <t>Výustka štvorhranná na štvorhranné potrubie. jednoradová. prichytenie skrutkami. s reguláciou; 225x75mm napr. NOVA-A-1-1-225x75-R1; (alebo ekvivalentná náhrada)</t>
  </si>
  <si>
    <t>1.1.1.9.1.30. </t>
  </si>
  <si>
    <t>Výustka štvorhranná na kruhové potrubie. jednoradová. prichytenie skrutkami. s reguláciou; 325x75mm napr. NOVA-C-1-325x75-R1; (alebo ekvivalentná náhrada)</t>
  </si>
  <si>
    <t>1.1.1.9.1.31. </t>
  </si>
  <si>
    <t>Výustka štvorhranná na kruhové potrubie. jednoradová. prichytenie skrutkami. s reguláciou; 225x75mm napr. NOVA-C-1-225x75-R1; (alebo ekvivalentná náhrada)</t>
  </si>
  <si>
    <t>1.1.1.9.1.32. </t>
  </si>
  <si>
    <t>VZT potrubie štvorhranné sk.I. z pozinkovaného plechu hr. 0.8mm až 1.2mm -  rovné rúry do obvodu 4000mm</t>
  </si>
  <si>
    <t>1.1.1.9.1.33. </t>
  </si>
  <si>
    <t>VZT potrubie štvorhranné sk.I. z pozinkovaného plechu hr. 0.8mm až 1.2mm - tvarovky do obvodu 4000mm</t>
  </si>
  <si>
    <t>1.1.1.9.1.34. </t>
  </si>
  <si>
    <t>VZT potrubie štvorhranné sk.I. z pozinkovaného plechu hr. 0.8mm až 1.2mm - rovné rúry do obvodu 3200mm</t>
  </si>
  <si>
    <t>1.1.1.9.1.35. </t>
  </si>
  <si>
    <t>VZT potrubie štvorhranné sk.I. z pozinkovaného plechu hr. 0.8mm až 1.2mm - tvarovky do obvodu 3200mm</t>
  </si>
  <si>
    <t>1.1.1.9.1.36. </t>
  </si>
  <si>
    <t>VZT potrubie štvorhranné sk.I. z pozinkovaného plechu hr. 0.8mm až 1.2mm - rovné rúry do obvodu 1800mm</t>
  </si>
  <si>
    <t>1.1.1.9.1.37. </t>
  </si>
  <si>
    <t>VZT potrubie štvorhranné sk.I. z pozinkovaného plechu hr. 0.8mm až 1.2mm - tvarovky do obvodu 1800mm</t>
  </si>
  <si>
    <t>1.1.1.9.1.38. </t>
  </si>
  <si>
    <t>VZT potrubie štvorhranné sk.I. z pozinkovaného plechu hr. 0.8mm až 1.2mm - rovné rúry do obvodu 1000mm</t>
  </si>
  <si>
    <t>1.1.1.9.1.39. </t>
  </si>
  <si>
    <t>VZT potrubie štvorhranné sk.I. z pozinkovaného plechu hr. 0.8mm až 1.2mm - tvarovky do obvodu 1000mm</t>
  </si>
  <si>
    <t>1.1.1.9.1.40. </t>
  </si>
  <si>
    <t>VZT potrubie kruhové z pozinkovaného plechu sk.1 SPIRO - DN 355 - rovné rúry</t>
  </si>
  <si>
    <t>1.1.1.9.1.41. </t>
  </si>
  <si>
    <t>VZT potrubie kruhové z pozinkovaného plechu sk.1 SPIRO - DN 250 - rovné rúry</t>
  </si>
  <si>
    <t>1.1.1.9.1.42. </t>
  </si>
  <si>
    <t>VZT potrubie kruhové z pozinkovaného plechu sk.1 SPIRO - DN 200 - rovné rúry</t>
  </si>
  <si>
    <t>1.1.1.9.1.43. </t>
  </si>
  <si>
    <t>VZT potrubie kruhové z pozinkovaného plechu sk.1 SPIRO - DN 125 - rovné rúry</t>
  </si>
  <si>
    <t>1.1.1.9.1.44. </t>
  </si>
  <si>
    <t>VZT potrubie kruhové z pozinkovaného plechu sk.1 SPIRO - DN 125 - tvarovky</t>
  </si>
  <si>
    <t>1.1.1.9.1.45. </t>
  </si>
  <si>
    <t>VZT potrubie kruhové z pozinkovaného plechu sk.1 SPIRO - DN 100 - rovné rúry</t>
  </si>
  <si>
    <t>1.1.1.9.1.46. </t>
  </si>
  <si>
    <t>VZT potrubie kruhové z pozinkovaného plechu sk.1 SPIRO - DN 100 - tvarovky</t>
  </si>
  <si>
    <t>1.1.1.9.1.47. </t>
  </si>
  <si>
    <t>Izolácia potrubia samolepiaca zo syntetického kaučuku s pružnou tvrdou fóliou s hliníkovým povrchom odolným voči poveternostným vplyvom s hrúbkou steny 32mm napr. Arma-Chek SILVER (A); (alebo ekvivalentná náhrada)</t>
  </si>
  <si>
    <t>1.1.1.9.1.48. </t>
  </si>
  <si>
    <t>Montážný materiál. spojovací a tesniaci materiál. závesný a kotviaci materiál</t>
  </si>
  <si>
    <t>1.1.1.9.2. </t>
  </si>
  <si>
    <t>Zariadenie č. 2 - Vetranie priestorov školských tried</t>
  </si>
  <si>
    <t>1.1.1.9.2.1. </t>
  </si>
  <si>
    <t>VZT rekuperačná jednotka prívodno-odvodná iteriérová horizontálna podstropná s opláštením napr. ATREA DUPLEX 1000 Inter-H; (alebo ekvivalentná náhrada)</t>
  </si>
  <si>
    <t>Qvp=900m3/h; pex=100Pa; Qvo=900m3/h; pex=100Pa; Qk(el)=2,2+2,2kW; Pel=4,74kW; 1N/230V/50Hz</t>
  </si>
  <si>
    <t>1.1.1.9.2.2. </t>
  </si>
  <si>
    <t>1.1.1.9.2.3. </t>
  </si>
  <si>
    <t>VZT potrubie kruhové z pozinkovaného plechu sk.1 SPIRO - DN 315 - rovné rúry</t>
  </si>
  <si>
    <t>1.1.1.9.2.4. </t>
  </si>
  <si>
    <t>VZT potrubie kruhové z pozinkovaného plechu sk.1 SPIRO - DN 315 - tvarovky</t>
  </si>
  <si>
    <t>1.1.1.9.2.5. </t>
  </si>
  <si>
    <t>VZT potrubie kruhové z pozinkovaného plechu sk.1 SPIRO - DN 200 - tvarovky</t>
  </si>
  <si>
    <t>1.1.1.9.2.6. </t>
  </si>
  <si>
    <t>Výpusť kondenzátu. plastový. Dn200 napr. KVK-200; (alebo ekvivalentná náhrada)</t>
  </si>
  <si>
    <t>1.1.1.9.2.7. </t>
  </si>
  <si>
    <t>Izolácia potrubia samolepiaca zo syntetického kaučuku s hliníkovou fóliou vystuženou sklotextilnou mriežkou (ALS) s hrúbkou steny 25mm napr. Armaflex DUCT (A); (alebo ekvivalentná náhrada)</t>
  </si>
  <si>
    <t>1.1.1.9.2.8. </t>
  </si>
  <si>
    <t>1.1.1.9.3. </t>
  </si>
  <si>
    <t>Zariadenie č. 3 - Vetranie priestorov hygienických zariadení</t>
  </si>
  <si>
    <t>1.1.1.9.3.1. </t>
  </si>
  <si>
    <t>Ventilátor diagonálny do kruhového potrubia s integrovaným časovým dobehom. Dn200 napr. MULTIVAC AXM-200T; prípadne plnohodnotná náhrada</t>
  </si>
  <si>
    <t>Qvo=550m3/h; pex=120Pa; Pel=0,075kW; 1N/230V/50Hz</t>
  </si>
  <si>
    <t>1.1.1.9.3.2. </t>
  </si>
  <si>
    <t>Spätná klapka RSKR-Z-200</t>
  </si>
  <si>
    <t>1.1.1.9.3.3. </t>
  </si>
  <si>
    <t>Ventilátor diagonálny do kruhového potrubia s integrovaným časovým dobehom. Dn100 napr. MULTIVAC AXM-100T; prípadne plnohodnotná náhrada</t>
  </si>
  <si>
    <t>Qvo=50/80m3/h; pex=130/100Pa; Pel=0,035kW; 1N/230V/50Hz</t>
  </si>
  <si>
    <t>1.1.1.9.3.4. </t>
  </si>
  <si>
    <t>Spätná klapka RSKR-Z-100</t>
  </si>
  <si>
    <t>1.1.1.9.3.5. </t>
  </si>
  <si>
    <t>Pretlaková žalúzia na fasádu. plastová; Dn200mm napr. WSK-20-02; (alebo ekvivalentná náhrada)</t>
  </si>
  <si>
    <t>1.1.1.9.3.6. </t>
  </si>
  <si>
    <t>Pretlaková žalúzia na fasádu. plastová; Dn100mm napr. WSK-10-04; (alebo ekvivalentná náhrada)</t>
  </si>
  <si>
    <t>1.1.1.9.3.7. </t>
  </si>
  <si>
    <t>Tanierový ventil odvodný. Dn100 napr. DVS 100; (alebo ekvivalentná náhrada)</t>
  </si>
  <si>
    <t>1.1.1.9.3.8. </t>
  </si>
  <si>
    <t>VZT potrubie kruhové z pozinkovaného plechu sk.1 SPIRO- DN 200 - rovné rúry</t>
  </si>
  <si>
    <t>1.1.1.9.3.9. </t>
  </si>
  <si>
    <t>1.1.1.9.3.10. </t>
  </si>
  <si>
    <t>VZT potrubie kruhové z pozinkovaného plechu sk.1 SPIRO - DN 160 - rovné rúry</t>
  </si>
  <si>
    <t>1.1.1.9.3.11. </t>
  </si>
  <si>
    <t>VZT potrubie kruhové z pozinkovaného plechu sk.1 SPIRO - DN 160 - tvarovky</t>
  </si>
  <si>
    <t>1.1.1.9.3.12. </t>
  </si>
  <si>
    <t>1.1.1.9.3.13. </t>
  </si>
  <si>
    <t>1.1.1.9.3.14. </t>
  </si>
  <si>
    <t>1.1.1.9.3.15. </t>
  </si>
  <si>
    <t>1.1.1.9.3.16. </t>
  </si>
  <si>
    <t>VZT potrubie kruhové flexibilné tepelne a zvukovo izolované (hrúbka izolácie 25mm) napr. SONOFLEX hr. 25mm; (alebo ekvivalentná náhrada)</t>
  </si>
  <si>
    <t>1.1.1.9.3.17. </t>
  </si>
  <si>
    <t>1.1.1.9.3.18. </t>
  </si>
  <si>
    <t>1.1.1.9.4. </t>
  </si>
  <si>
    <t>Zariadenie č. 4 - Chladenie priestoru technickej miestnosti</t>
  </si>
  <si>
    <t>1.1.1.9.4.1. </t>
  </si>
  <si>
    <t>Vonkajšia klimatizačná jednotka. Split systém (inverter);napr. FUJITSU AOEH-09KMCG; prípadne plnohodnotná náhrada</t>
  </si>
  <si>
    <t>Qch/Qk=2,5/2,8kW; (R32); Pel=0,65kW; 1N/230V/50Hz</t>
  </si>
  <si>
    <t>1.1.1.9.4.2. </t>
  </si>
  <si>
    <t>Vnútorná klimatizačná jednotka nástenná. Split systém (inverter);napr. FUJITSU ASEH-09KMCG; prípadne plnohodnotná náhrada</t>
  </si>
  <si>
    <t>Qch/Qk=2,5/2,8kW; (R32); Diaľkový infra ovládač (súčasť dodávky vnútornej jednotky)</t>
  </si>
  <si>
    <t>1.1.1.9.4.3. </t>
  </si>
  <si>
    <t>Chladiarenské Cu potrubie DN6 vrátane izolácie kaučukovej čiernej hr. 13mm; K-Flex ST</t>
  </si>
  <si>
    <t>1.1.1.9.4.4. </t>
  </si>
  <si>
    <t>Chladiarenské Cu potrubie DN10 vrátane izolácie kaučukovej čiernej hr. 13mm; K-Flex ST</t>
  </si>
  <si>
    <t>1.1.1.9.4.5. </t>
  </si>
  <si>
    <t>1.1.1.9.4.6. </t>
  </si>
  <si>
    <t>1.1.1.9.5. </t>
  </si>
  <si>
    <t>Ostatné:</t>
  </si>
  <si>
    <t>1.1.1.9.5.1. </t>
  </si>
  <si>
    <t>Skúška tesnosti (chladiarenské Cu potrubné rozvody a zariadenia)</t>
  </si>
  <si>
    <t>1.1.1.9.5.2. </t>
  </si>
  <si>
    <t>Revízia plynového zariadenia vrátane vyhotovenia protokolu (OPaOS) v zmysle vyhlášky č. 508/2009 Zz. a STN EN 378  (14 0647)</t>
  </si>
  <si>
    <t>1.1.1.9.5.3. </t>
  </si>
  <si>
    <t>Uvedenie zariadenia do prevádzky</t>
  </si>
  <si>
    <t>1.1.1.9.5.4. </t>
  </si>
  <si>
    <t>Spracovanie prevádzkového predpisu. dodanie návodov na obsluhu a zaškolenie obsluhy</t>
  </si>
  <si>
    <t>1.1.1.10. </t>
  </si>
  <si>
    <t>SO 200 - Architektúra</t>
  </si>
  <si>
    <t>1.1.1.10.1. </t>
  </si>
  <si>
    <t>1.1.1.10.1.1. </t>
  </si>
  <si>
    <t>1.1.1.10.1.1.1. </t>
  </si>
  <si>
    <t>1.1.1.10.1.1.2. </t>
  </si>
  <si>
    <t>Výkop ryhy do šírky 600 mm v horn.3 do 100 m3</t>
  </si>
  <si>
    <t>1.1.1.10.1.1.3. </t>
  </si>
  <si>
    <t>1.1.1.10.1.1.4. </t>
  </si>
  <si>
    <t>1.1.1.10.1.1.5. </t>
  </si>
  <si>
    <t>1.1.1.10.1.1.6. </t>
  </si>
  <si>
    <t>1.1.1.10.1.1.7. </t>
  </si>
  <si>
    <t>1.1.1.10.1.1.8. </t>
  </si>
  <si>
    <t>Zásyp sypaninou so zhutnením jám. šachiet. rýh. zárezov alebo okolo objektov nad 100 do 1000 m3</t>
  </si>
  <si>
    <t>1.1.1.10.1.2. </t>
  </si>
  <si>
    <t>1.1.1.10.1.2.1. </t>
  </si>
  <si>
    <t>1.1.1.10.1.2.2. </t>
  </si>
  <si>
    <t>1.1.1.10.1.2.3. </t>
  </si>
  <si>
    <t>1.1.1.10.1.2.4. </t>
  </si>
  <si>
    <t>1.1.1.10.1.2.5. </t>
  </si>
  <si>
    <t>Výstuž základových dosiek zo zvár. sietí KARI. priemer drôtu 8/8 mm. veľkosť oka 150x150 mm</t>
  </si>
  <si>
    <t>1.1.1.10.1.2.6. </t>
  </si>
  <si>
    <t>Murivo základových pásov (m3) z betónových debniacich tvárnic s betónovou výplňou C 20/25 hrúbky 250 mm</t>
  </si>
  <si>
    <t>1.1.1.10.1.2.7. </t>
  </si>
  <si>
    <t>1.1.1.10.1.2.8. </t>
  </si>
  <si>
    <t>1.1.1.10.1.2.9. </t>
  </si>
  <si>
    <t>Výstuž základových pásov zo zváraných sietí</t>
  </si>
  <si>
    <t>1.1.1.10.1.3. </t>
  </si>
  <si>
    <t>1.1.1.10.1.3.1. </t>
  </si>
  <si>
    <t>Murivo nosné (m3) z betónových debniacich tvárnic s betónovou výplňou C 16/20 hrúbky 250 mm</t>
  </si>
  <si>
    <t>1.1.1.10.1.3.2. </t>
  </si>
  <si>
    <t>Murivo nosné (m3) z pórobetónových tvárnic hladkých pevnosti P2 až P4. nad 400 do 600 kg/m3 hrúbky 250 mm</t>
  </si>
  <si>
    <t>1.1.1.10.1.3.3. </t>
  </si>
  <si>
    <t>Murivo nosné (m3) z pórobetónových tvárnic hladkých pevnosti P2 až P4. nad 400 do 600 kg/m3 hrúbky 375 mm</t>
  </si>
  <si>
    <t>1.1.1.10.1.3.4. </t>
  </si>
  <si>
    <t>Keramický preklad nosný šírky 70 mm. výšky 238 mm. dĺžky 1000 mm</t>
  </si>
  <si>
    <t>1.1.1.10.1.3.5. </t>
  </si>
  <si>
    <t>Keramický preklad nosný šírky 70 mm. výšky 238 mm. dĺžky 2250 mm</t>
  </si>
  <si>
    <t>1.1.1.10.1.3.6. </t>
  </si>
  <si>
    <t>Keramický preklad nosný šírky 70 mm. výšky 238 mm. dĺžky 2500 mm</t>
  </si>
  <si>
    <t>1.1.1.10.1.3.7. </t>
  </si>
  <si>
    <t>1.1.1.10.1.3.8. </t>
  </si>
  <si>
    <t>Denný prenájom žeriavového systémového debnenia štvorhranných stĺpov. pre v. debniaceho panela 4050 mm</t>
  </si>
  <si>
    <t>1.1.1.10.1.3.9. </t>
  </si>
  <si>
    <t>Montáž rámového systémového debnenia pre štvorhranné stĺpy žeriavom. pre výšku debniaceho panela 4050 mm</t>
  </si>
  <si>
    <t>1.1.1.10.1.3.10. </t>
  </si>
  <si>
    <t>Demontáž rámového systémového debnenia pre štvorhranné stĺpy žeriavom. pre výšku debniaceho panela 4050 mm</t>
  </si>
  <si>
    <t>1.1.1.10.1.3.11. </t>
  </si>
  <si>
    <t>Výstuž stĺpov. pilierov. stojok hranatých z bet. ocele 10216</t>
  </si>
  <si>
    <t>1.1.1.10.1.3.12. </t>
  </si>
  <si>
    <t>Zamurovanie otvorov plochy nad 1 do 4 m2 z pórobetónových tvárnic hladkých hrúbky 200 mm</t>
  </si>
  <si>
    <t>1.1.1.10.1.3.13. </t>
  </si>
  <si>
    <t>1.1.1.10.1.4. </t>
  </si>
  <si>
    <t>1.1.1.10.1.4.1. </t>
  </si>
  <si>
    <t>Strop YTONG Klasik z nosníkov typu "A" a vložiek Ytong Klasik 200. P4-500. dĺžky 2400 mm. s podoprením a dobetónovaním medzi vložkami alebo ekvivalent</t>
  </si>
  <si>
    <t>1.1.1.10.1.4.2. </t>
  </si>
  <si>
    <t>Strop YTONG Klasik z nosníkov typu "A" a vložiek Ytong Klasik 200. P4-500. dĺžky 2800 mm. s podoprením a dobetónovaním medzi vložkami alebo ekvivalent</t>
  </si>
  <si>
    <t>1.1.1.10.1.4.3. </t>
  </si>
  <si>
    <t>Strop YTONG Klasik z nosníkov typu "A" a vložiek Ytong Klasik 200. P4-500. dĺžky 3400 mm. s podoprením a dobetónovaním medzi vložkami alebo ekvivalent</t>
  </si>
  <si>
    <t>1.1.1.10.1.4.4. </t>
  </si>
  <si>
    <t>Strop YTONG Klasik z nosníkov typu "A" a vložiek Ytong Klasik 200. P4-500. dĺžky 4000 mm. s podoprením a dobetónovaním medzi vložkami alebo ekvivalent</t>
  </si>
  <si>
    <t>1.1.1.10.1.4.5. </t>
  </si>
  <si>
    <t>Strop YTONG Klasik z nosníkov typu "A" a vložiek Ytong Klasik 200. P4-500. dĺžky 5800 mm. s podoprením a dobetónovaním medzi vložkami alebo ekvivalent</t>
  </si>
  <si>
    <t>1.1.1.10.1.4.6. </t>
  </si>
  <si>
    <t>Nadbetonávka stropu YTONG Klasik betónom C 20/25 hrúbky 50 mm alebo ekvivalent</t>
  </si>
  <si>
    <t>1.1.1.10.1.4.7. </t>
  </si>
  <si>
    <t>Betón stropov doskových a trámových.  železový tr. C 20/25</t>
  </si>
  <si>
    <t>1.1.1.10.1.4.8. </t>
  </si>
  <si>
    <t>1.1.1.10.1.4.9. </t>
  </si>
  <si>
    <t>1.1.1.10.1.4.10. </t>
  </si>
  <si>
    <t>1.1.1.10.1.4.11. </t>
  </si>
  <si>
    <t>1.1.1.10.1.4.12. </t>
  </si>
  <si>
    <t>Denný prenájom ručného systému svorky na debnenie čela dosky uloženej na bet. alebo žb. stene. pre hr. stropu nad 200 mm do 300 mm</t>
  </si>
  <si>
    <t>1.1.1.10.1.4.13. </t>
  </si>
  <si>
    <t>1.1.1.10.1.4.14. </t>
  </si>
  <si>
    <t>1.1.1.10.1.4.15. </t>
  </si>
  <si>
    <t>Výstuž stropov doskových. trámových. vložkových.konzolových alebo balkónových. 10216</t>
  </si>
  <si>
    <t>1.1.1.10.1.4.16. </t>
  </si>
  <si>
    <t>Montáž šmykovej výstuže s 2 kotvami v stropných doskách priemeru 10 - 16 mm</t>
  </si>
  <si>
    <t>1.1.1.10.1.4.17. </t>
  </si>
  <si>
    <t>Šmyková výstuž HDB s 2 kotvami. D 16 mm. výška kotvy 165 mm. dĺžka prvku 200 mm</t>
  </si>
  <si>
    <t>1.1.1.10.1.4.18. </t>
  </si>
  <si>
    <t>Plastový dištančník HDB pre montáž s montážnou lištou dole. 15 mm</t>
  </si>
  <si>
    <t>1.1.1.10.1.4.19. </t>
  </si>
  <si>
    <t>1.1.1.10.1.4.20. </t>
  </si>
  <si>
    <t>1.1.1.10.1.4.21. </t>
  </si>
  <si>
    <t>1.1.1.10.1.4.22. </t>
  </si>
  <si>
    <t>1.1.1.10.1.4.23. </t>
  </si>
  <si>
    <t>1.1.1.10.1.4.24. </t>
  </si>
  <si>
    <t>1.1.1.10.1.4.25. </t>
  </si>
  <si>
    <t>1.1.1.10.1.4.26. </t>
  </si>
  <si>
    <t>1.1.1.10.1.4.27. </t>
  </si>
  <si>
    <t>1.1.1.10.1.4.28. </t>
  </si>
  <si>
    <t>1.1.1.10.1.5. </t>
  </si>
  <si>
    <t>1.1.1.10.1.5.1. </t>
  </si>
  <si>
    <t>1.1.1.10.1.6. </t>
  </si>
  <si>
    <t>1.1.1.10.1.6.1. </t>
  </si>
  <si>
    <t>1.1.1.10.1.6.2. </t>
  </si>
  <si>
    <t>1.1.1.10.1.6.3. </t>
  </si>
  <si>
    <t>1.1.1.10.1.6.4. </t>
  </si>
  <si>
    <t>Priebežná omietková lišta (omietnik) z pozinkovaného plechu</t>
  </si>
  <si>
    <t>1.1.1.10.1.6.5. </t>
  </si>
  <si>
    <t>Rohový profil pre omietky a suchú výstavbu - plastový</t>
  </si>
  <si>
    <t>1.1.1.10.1.6.6. </t>
  </si>
  <si>
    <t>Profil rohový pre tapety</t>
  </si>
  <si>
    <t>1.1.1.10.1.6.7. </t>
  </si>
  <si>
    <t>1.1.1.10.1.6.8. </t>
  </si>
  <si>
    <t>Zakrývanie výplní vonkajších otvorov s rámami a zárubňami. zábradlí. oplechovania. atď. zhotovené z lešenia akýmkoľvek spôsobom</t>
  </si>
  <si>
    <t>1.1.1.10.1.6.9. </t>
  </si>
  <si>
    <t>Príprava vonkajšieho podkladu podhľadov na betónové podklady kontaktným mostíkom</t>
  </si>
  <si>
    <t>1.1.1.10.1.6.10. </t>
  </si>
  <si>
    <t>Montáž stien prevetrávanej fasády z plechov. s drevenou konštrukcou. s tepelnou izoláciou hr. 180mm</t>
  </si>
  <si>
    <t>1.1.1.10.1.6.11. </t>
  </si>
  <si>
    <t>Plech hr. 0.7mm napr. Prefalz</t>
  </si>
  <si>
    <t>1.1.1.10.1.6.12. </t>
  </si>
  <si>
    <t>Dosky a fošne z mäkkého reziva neopracované omietané akosť I</t>
  </si>
  <si>
    <t>1.1.1.10.1.6.13. </t>
  </si>
  <si>
    <t>Vonkajšia omietka stien pastovitá silikátová roztieraná. hr. 3 mm</t>
  </si>
  <si>
    <t>1.1.1.10.1.6.14. </t>
  </si>
  <si>
    <t>Vonkajšia omietka stien hrubovrstvá 6mm</t>
  </si>
  <si>
    <t>1.1.1.10.1.6.15. </t>
  </si>
  <si>
    <t>1.1.1.10.1.6.16. </t>
  </si>
  <si>
    <t>1.1.1.10.1.6.17. </t>
  </si>
  <si>
    <t>Násyp - drenážna vrstva z kameniva pre zelené strechy do 5°</t>
  </si>
  <si>
    <t>1.1.1.10.1.6.18. </t>
  </si>
  <si>
    <t>Zhotovenie separačnej fólie v podlahových vrstvách z PE</t>
  </si>
  <si>
    <t>1.1.1.10.1.6.19. </t>
  </si>
  <si>
    <t>Oddeľovacia fólia na potery</t>
  </si>
  <si>
    <t>1.1.1.10.1.6.20. </t>
  </si>
  <si>
    <t>Zhotovenie okrajovej dilatačnej pásky z PE</t>
  </si>
  <si>
    <t>1.1.1.10.1.6.21. </t>
  </si>
  <si>
    <t>Okrajová dilatačná páska z PE 100/5 mm bez fólie na oddilatovanie poterov od stenových konštrukcií</t>
  </si>
  <si>
    <t>1.1.1.10.1.6.22. </t>
  </si>
  <si>
    <t>Cementový poter. pevnosti v tlaku 20 MPa. hr. 50 mm</t>
  </si>
  <si>
    <t>1.1.1.10.1.6.23. </t>
  </si>
  <si>
    <t>Osadenie oceľ. zárubní protipožiarnych s obetónov. dvojkrídlové nad 2.5 do 6.5 m2</t>
  </si>
  <si>
    <t>1.1.1.10.1.6.24. </t>
  </si>
  <si>
    <t>Zárubňa požiarna oceľová. šxvxhr 1650x1970x95 mm.RAL.D22.Dx</t>
  </si>
  <si>
    <t>1.1.1.10.1.7. </t>
  </si>
  <si>
    <t>1.1.1.10.1.7.1. </t>
  </si>
  <si>
    <t>1.1.1.10.1.7.2. </t>
  </si>
  <si>
    <t>1.1.1.10.1.7.3. </t>
  </si>
  <si>
    <t>1.1.1.10.1.7.4. </t>
  </si>
  <si>
    <t>1.1.1.10.1.7.5. </t>
  </si>
  <si>
    <t>1.1.1.10.1.7.6. </t>
  </si>
  <si>
    <t>1.1.1.10.1.7.7. </t>
  </si>
  <si>
    <t>1.1.1.10.1.7.8. </t>
  </si>
  <si>
    <t>Demontáž okien kovových. 1 bm obvodu - 0.005t</t>
  </si>
  <si>
    <t>1.1.1.10.2. </t>
  </si>
  <si>
    <t>1.1.1.10.2.1. </t>
  </si>
  <si>
    <t>1.1.1.10.2.1.1. </t>
  </si>
  <si>
    <t>1.1.1.10.2.1.2. </t>
  </si>
  <si>
    <t>Asfalt izolačný v bubnoch</t>
  </si>
  <si>
    <t>1.1.1.10.2.1.3. </t>
  </si>
  <si>
    <t>Zhotovenie  izolácie proti zemnej vlhkosti a tlakovej vode vodorovná NAIP pritavením</t>
  </si>
  <si>
    <t>1.1.1.10.2.1.4. </t>
  </si>
  <si>
    <t>Pás asfaltový s jemným posypom hr. 4.0 mm vystužený vložkou zo sklenenej tkaniny</t>
  </si>
  <si>
    <t>1.1.1.10.2.1.5. </t>
  </si>
  <si>
    <t>Presun hmôt pre izoláciu proti vode v objektoch výšky do 6 m</t>
  </si>
  <si>
    <t>1.1.1.10.2.2. </t>
  </si>
  <si>
    <t>1.1.1.10.2.2.1. </t>
  </si>
  <si>
    <t>1.1.1.10.2.2.2. </t>
  </si>
  <si>
    <t>Lak asfaltový ALP-PENETRAL SN v sudoch alebo ekvivalent</t>
  </si>
  <si>
    <t>1.1.1.10.2.2.3. </t>
  </si>
  <si>
    <t>1.1.1.10.2.2.4. </t>
  </si>
  <si>
    <t>Pás asfaltový GLASBIT G 200 S 40 pre spodné vrstvy hydroizolačných systémov. ICOPAL alebo ekvivalent</t>
  </si>
  <si>
    <t>1.1.1.10.2.2.5. </t>
  </si>
  <si>
    <t>1.1.1.10.2.2.6. </t>
  </si>
  <si>
    <t>Hydroizolačná fólia PVC-P FATRAFOL 810. hr. 1.5 mm. izolácia plochých striech. farebná - farba modrá. červená. zelená hnedá. tmavo šedá. antracitová. FATRA IZOLFA alebo ekvivalent</t>
  </si>
  <si>
    <t>1.1.1.10.2.2.7. </t>
  </si>
  <si>
    <t>Teleskop d 50x405 mm</t>
  </si>
  <si>
    <t>1.1.1.10.2.2.8. </t>
  </si>
  <si>
    <t>Pásik z poplastovaného plechu pre ukončenie fólií z PVC š. 50 mm. dĺ. 2 m</t>
  </si>
  <si>
    <t>1.1.1.10.2.2.9. </t>
  </si>
  <si>
    <t>Parapet (odkvapnička) z poplastovaného plechu PVC š. 150 mm. dĺ. 2 m</t>
  </si>
  <si>
    <t>1.1.1.10.2.2.10. </t>
  </si>
  <si>
    <t>Zhotovenie elektricky vodivej detekčnej vrstvy pre iskrové skúšky striech plochých do 10° fóliou AL/PE položenou voľne</t>
  </si>
  <si>
    <t>1.1.1.10.2.2.11. </t>
  </si>
  <si>
    <t>Separačná fólia hliníková. vodivá. detekčná Controfoil BLUE TEX pre iskrové skúšky . rozmery lxšxhr 1.6x50m 0.16 mm. FATRA IZOLFA alebo ekvivalent</t>
  </si>
  <si>
    <t>1.1.1.10.2.2.12. </t>
  </si>
  <si>
    <t>1.1.1.10.2.2.13. </t>
  </si>
  <si>
    <t>Geotextília polypropylénová tkaná 356 g/m2</t>
  </si>
  <si>
    <t>1.1.1.10.2.2.14. </t>
  </si>
  <si>
    <t>Osadenie ochrannej kačírkovej lišty tvaru L natavením na hydroizoláciu pre zelené strechy</t>
  </si>
  <si>
    <t>1.1.1.10.2.2.15. </t>
  </si>
  <si>
    <t>Lišta štrková. kačírková nerezová FATRAFOL. FATRA IZOLFA alebo ekvivalent</t>
  </si>
  <si>
    <t>1.1.1.10.2.2.16. </t>
  </si>
  <si>
    <t>Držiak štrkovéj kačírkovej lišty FATRAFOL. FATRA IZOLFA alebo ekvivalent</t>
  </si>
  <si>
    <t>1.1.1.10.2.2.17. </t>
  </si>
  <si>
    <t>1.1.1.10.2.2.18. </t>
  </si>
  <si>
    <t>Montáž podkladnej konštrukcie z OSB dosiek na atike šírky 200 - 250 mm pod klampiarske konštrukcie</t>
  </si>
  <si>
    <t>1.1.1.10.2.2.19. </t>
  </si>
  <si>
    <t>Rozperný nit 6x30 mm do betónu. hliníkový</t>
  </si>
  <si>
    <t>1.1.1.10.2.2.20. </t>
  </si>
  <si>
    <t>Doska OSB nebrúsená hr. 18 mm</t>
  </si>
  <si>
    <t>1.1.1.10.2.2.21. </t>
  </si>
  <si>
    <t>Presun hmôt pre izoláciu povlakovej krytiny v objektoch výšky do 6 m</t>
  </si>
  <si>
    <t>1.1.1.10.2.3. </t>
  </si>
  <si>
    <t>1.1.1.10.2.3.1. </t>
  </si>
  <si>
    <t>1.1.1.10.2.3.2. </t>
  </si>
  <si>
    <t>Doska EPS hr. 100 mm so zníženou nasiakavosťou pre zateplenie suterénu</t>
  </si>
  <si>
    <t>1.1.1.10.2.3.3. </t>
  </si>
  <si>
    <t>Montáž tepelnej izolácie stien polystyrénom. celoplošným prilepením</t>
  </si>
  <si>
    <t>1.1.1.10.2.3.4. </t>
  </si>
  <si>
    <t>Doska XPS 300 hr. 50 mm. zakladanie stavieb. podlahy. obrátené ploché strechy</t>
  </si>
  <si>
    <t>1.1.1.10.2.3.5. </t>
  </si>
  <si>
    <t>1.1.1.10.2.3.6. </t>
  </si>
  <si>
    <t>Doska spádová EPS. pevnosť v tlaku 100 kPa. spádový polystyrén pre odvodnenie a zateplenie plochých striech</t>
  </si>
  <si>
    <t>1.1.1.10.2.3.7. </t>
  </si>
  <si>
    <t>1.1.1.10.2.3.8. </t>
  </si>
  <si>
    <t>Doska EPS hr. 160 mm. pevnosť v tlaku 70 kPa. do spodnej vrstvy v dvojvrstvovej skladbe plochých striech</t>
  </si>
  <si>
    <t>1.1.1.10.2.3.9. </t>
  </si>
  <si>
    <t>1.1.1.10.2.4. </t>
  </si>
  <si>
    <t>1.1.1.10.2.4.1. </t>
  </si>
  <si>
    <t>1.1.1.10.2.4.2. </t>
  </si>
  <si>
    <t>Presun hmôt pre sadrokartónové konštrukcie v stavbách (objektoch) výšky do 7 m</t>
  </si>
  <si>
    <t>1.1.1.10.2.5. </t>
  </si>
  <si>
    <t>1.1.1.10.2.5.1. </t>
  </si>
  <si>
    <t>Lemovanie z pozinkovaného farbeného PZf plechu. múrov na plochých strechách r.š. 750 mm</t>
  </si>
  <si>
    <t>1.1.1.10.2.5.2. </t>
  </si>
  <si>
    <t>Žľaby z pozinkovaného farbeného PZf plechu. pododkvapové polkruhové r.š. 330 mm</t>
  </si>
  <si>
    <t>1.1.1.10.2.5.3. </t>
  </si>
  <si>
    <t>1.1.1.10.2.5.4. </t>
  </si>
  <si>
    <t>Oplechovanie muriva a atík z pozinkovaného farbeného PZf plechu. vrátane rohov r.š. 650 mm</t>
  </si>
  <si>
    <t>1.1.1.10.2.5.5. </t>
  </si>
  <si>
    <t>1.1.1.10.2.5.6. </t>
  </si>
  <si>
    <t>1.1.1.10.2.5.7. </t>
  </si>
  <si>
    <t>Presun hmôt pre konštrukcie klampiarske v objektoch výšky do 6 m</t>
  </si>
  <si>
    <t>1.1.1.10.2.6. </t>
  </si>
  <si>
    <t>1.1.1.10.2.6.1. </t>
  </si>
  <si>
    <t>1.1.1.10.2.6.2. </t>
  </si>
  <si>
    <t>Dvere dvojkrídlové  vnútorné protipožiarne drevené.plné.EW30/D3-C. šxv1650x2015 mm.cylindrický zámok.D22</t>
  </si>
  <si>
    <t>1.1.1.10.2.6.3. </t>
  </si>
  <si>
    <t>Dvere dvojkrídlové  vnútorné protipožiarne drevené.plné.EW30/D3-C. šxv1650x2000 mm.Dx</t>
  </si>
  <si>
    <t>1.1.1.10.2.6.4. </t>
  </si>
  <si>
    <t>Montáž a dodávka krytov vykurovacieho telesa drevených.2x 7000x520mm.1x20960x520mm.atyp. stol. výroba</t>
  </si>
  <si>
    <t>1.1.1.10.2.6.5. </t>
  </si>
  <si>
    <t>Presun hmot pre konštrukcie stolárske v objektoch výšky do 6 m</t>
  </si>
  <si>
    <t>1.1.1.10.2.7. </t>
  </si>
  <si>
    <t>1.1.1.10.2.7.1. </t>
  </si>
  <si>
    <t>Montáž schodiskového madla na stenu.Z12</t>
  </si>
  <si>
    <t>1.1.1.10.2.7.2. </t>
  </si>
  <si>
    <t>Montáž strešného svetlíka neotváravého do plochej strechy</t>
  </si>
  <si>
    <t>1.1.1.10.2.7.3. </t>
  </si>
  <si>
    <t>Kupola svetlíka ISJ 0102. šxv 600x600 mm. dvojvrstvová akrylátová. horná časť pre strešné svetlíky. VELUX alebo ekvivalent</t>
  </si>
  <si>
    <t>1.1.1.10.2.7.4. </t>
  </si>
  <si>
    <t>Svetlík strešný s kupolou CFJ 0010. šxv 600x600 mm. neotváravá základňa 150 mm. VELUX alebo ekvivalent</t>
  </si>
  <si>
    <t>1.1.1.10.2.7.5. </t>
  </si>
  <si>
    <t>Montáž zatemňovacej rolety pre svetlíky ploché</t>
  </si>
  <si>
    <t>1.1.1.10.2.7.6. </t>
  </si>
  <si>
    <t>Roleta zatemňovacia na solárny pohon. šxv 600x600 mm. pre svetlíky ploché</t>
  </si>
  <si>
    <t>1.1.1.10.2.7.7. </t>
  </si>
  <si>
    <t>1.1.1.10.2.7.8. </t>
  </si>
  <si>
    <t>Okno hliníkové jednokrídlové.protipožiarne sklo.otváravé.š.x.v. 600x2660mm.EW30/D3-C.O02</t>
  </si>
  <si>
    <t>1.1.1.10.2.7.9. </t>
  </si>
  <si>
    <t>Okno hliníkové pevné.protipožiarne sklo.š.x.v. 600x2660 mmEW30/D3-C.O03</t>
  </si>
  <si>
    <t>1.1.1.10.2.7.10. </t>
  </si>
  <si>
    <t>Okno hliníkové dvojkrídlové FIX.OS.izolačné trojsklo.š.x.v. 3000x2200 mm.O04 alebo ekvivalent</t>
  </si>
  <si>
    <t>1.1.1.10.2.7.11. </t>
  </si>
  <si>
    <t>Okno hliníkové FIX.izolačné trojsklo.š.x.v. 600x3000 mm.O05 alebo ekvivalent</t>
  </si>
  <si>
    <t>1.1.1.10.2.7.12. </t>
  </si>
  <si>
    <t>1.1.1.10.2.7.13. </t>
  </si>
  <si>
    <t>1.1.1.10.2.7.14. </t>
  </si>
  <si>
    <t>1.1.1.10.2.7.15. </t>
  </si>
  <si>
    <t>Dvere hliníkové dvojkrídlové otočné.plné.  š.x.v. 1850x2100 mm.D01</t>
  </si>
  <si>
    <t>1.1.1.10.2.7.16. </t>
  </si>
  <si>
    <t>Dvere vchodové hliníkové dvojkrídlové .presklené s nadsvetlíkom. bezpečnostné sklo. š.x.v. 2000x3040 mm.D10</t>
  </si>
  <si>
    <t>1.1.1.10.2.7.17. </t>
  </si>
  <si>
    <t>Presun hmôt pre kovové stavebné doplnkové konštrukcie v objektoch výšky do 6 m</t>
  </si>
  <si>
    <t>1.1.1.10.2.8. </t>
  </si>
  <si>
    <t>1.1.1.10.2.8.1. </t>
  </si>
  <si>
    <t>1.1.1.10.2.8.2. </t>
  </si>
  <si>
    <t>Podlaha vinyl homogénna hr. 2mm</t>
  </si>
  <si>
    <t>1.1.1.10.2.8.3. </t>
  </si>
  <si>
    <t>Lepenie obkladov PVC vinylových homogénnych pásov v pásoch na steny</t>
  </si>
  <si>
    <t>1.1.1.10.2.8.4. </t>
  </si>
  <si>
    <t>1.1.1.10.2.8.5. </t>
  </si>
  <si>
    <t>1.1.1.10.2.8.6. </t>
  </si>
  <si>
    <t>1.1.1.10.2.8.7. </t>
  </si>
  <si>
    <t>Presun hmôt pre podlahy povlakové v objektoch výšky do 6 m</t>
  </si>
  <si>
    <t>1.1.1.10.2.9. </t>
  </si>
  <si>
    <t>1.1.1.10.2.9.1. </t>
  </si>
  <si>
    <t>1.1.1.10.2.9.2. </t>
  </si>
  <si>
    <t>1.1.1.10.2.10. </t>
  </si>
  <si>
    <t>1.1.1.10.2.10.1. </t>
  </si>
  <si>
    <t>1.1.1.10.2.10.2. </t>
  </si>
  <si>
    <t>1.1.1.10.2.10.3. </t>
  </si>
  <si>
    <t>1.1.1.10.2.11. </t>
  </si>
  <si>
    <t>1.1.1.10.2.11.1. </t>
  </si>
  <si>
    <t>1.1.1.10.2.11.2. </t>
  </si>
  <si>
    <t>Lepenie tapiet vinylových na strop a prievlaky výšky do 3.80 m</t>
  </si>
  <si>
    <t>1.1.1.10.2.11.3. </t>
  </si>
  <si>
    <t>1.1.1.10.2.12. </t>
  </si>
  <si>
    <t>1.1.1.10.2.12.1. </t>
  </si>
  <si>
    <t>Montáž presklenej steny</t>
  </si>
  <si>
    <t>1.1.1.10.2.12.2. </t>
  </si>
  <si>
    <t>Presklená stena. šírka 20960 mm. výška 2700 mm</t>
  </si>
  <si>
    <t>1.1.1.10.2.12.3. </t>
  </si>
  <si>
    <t>Presklená stena. šírka 7000mm .výška 2700mm</t>
  </si>
  <si>
    <t>1.1.1.10.2.12.4. </t>
  </si>
  <si>
    <t>Presklená stena. šírka 2000mm .výška 2820mm</t>
  </si>
  <si>
    <t>1.1.1.10.3. </t>
  </si>
  <si>
    <t>1.1.1.10.3.1. </t>
  </si>
  <si>
    <t>1.1.1.10.3.1.1. </t>
  </si>
  <si>
    <t>1.1.1.10.3.2. </t>
  </si>
  <si>
    <t>1.1.1.10.3.2.1. </t>
  </si>
  <si>
    <t>Montáž rôznych dielov OK - prvá cenová krivka do 300 kg vrátane - S1</t>
  </si>
  <si>
    <t>1.1.1.10.3.2.2. </t>
  </si>
  <si>
    <t>Plech oceľový hrubý</t>
  </si>
  <si>
    <t>1.1.1.10.3.2.3. </t>
  </si>
  <si>
    <t>Profil oceľový 120x120x5 uzavretý štvorcový</t>
  </si>
  <si>
    <t>1.1.1.10.3.2.4. </t>
  </si>
  <si>
    <t>Výroba segmentov pre oceľové konštrukcie a prvky. celkovej hmotnosti do 300 kg. stupeň zložitosti opracovania 1</t>
  </si>
  <si>
    <t>1.1.1.10.3.2.5. </t>
  </si>
  <si>
    <t>Profily.tyče. platne oceľové.Z12</t>
  </si>
  <si>
    <t>1.1.1.11. </t>
  </si>
  <si>
    <t>SO 200 - Elektroinštalácia. bleskozvod a uzemnenie</t>
  </si>
  <si>
    <t>1.1.1.11.1. </t>
  </si>
  <si>
    <t>1.1.1.11.1.1. </t>
  </si>
  <si>
    <t>1.1.1.11.1.1.1. </t>
  </si>
  <si>
    <t>1.1.1.11.1.1.2. </t>
  </si>
  <si>
    <t>1.1.1.11.1.1.3. </t>
  </si>
  <si>
    <t>Káblová príchytka Grip + oceľová kotva alebo ekvivalent</t>
  </si>
  <si>
    <t>1.1.1.11.1.1.4. </t>
  </si>
  <si>
    <t>Káblová príchytka UDF + oceľová kotva alebo ekvivalent</t>
  </si>
  <si>
    <t>1.1.1.11.1.1.5. </t>
  </si>
  <si>
    <t>1.1.1.11.1.1.6. </t>
  </si>
  <si>
    <t>1.1.1.11.1.1.7. </t>
  </si>
  <si>
    <t>1.1.1.11.1.1.8. </t>
  </si>
  <si>
    <t>1.1.1.11.1.1.9. </t>
  </si>
  <si>
    <t>1.1.1.11.1.1.10. </t>
  </si>
  <si>
    <t>Kábel CHKE-R-J 5x1.5mm2</t>
  </si>
  <si>
    <t>1.1.1.11.1.1.11. </t>
  </si>
  <si>
    <t>Kábel CHKE-R-J 3x1.5mm2</t>
  </si>
  <si>
    <t>1.1.1.11.1.1.12. </t>
  </si>
  <si>
    <t>Kábel CHKE-R-J 4x1.5mm2</t>
  </si>
  <si>
    <t>1.1.1.11.1.1.13. </t>
  </si>
  <si>
    <t>Kábel CHKE-R-J 3x2.5mm2</t>
  </si>
  <si>
    <t>1.1.1.11.1.1.14. </t>
  </si>
  <si>
    <t>1.1.1.11.1.1.15. </t>
  </si>
  <si>
    <t>1.1.1.11.1.1.16. </t>
  </si>
  <si>
    <t>1.1.1.11.1.1.17. </t>
  </si>
  <si>
    <t>1.1.1.11.1.1.18. </t>
  </si>
  <si>
    <t>1.1.1.11.1.1.19. </t>
  </si>
  <si>
    <t>1.1.1.11.1.1.20. </t>
  </si>
  <si>
    <t>1.1.1.11.1.1.21. </t>
  </si>
  <si>
    <t>1.1.1.11.1.2. </t>
  </si>
  <si>
    <t>Dodávka materialu</t>
  </si>
  <si>
    <t>1.1.1.11.1.2.1. </t>
  </si>
  <si>
    <t>1.1.1.11.1.2.2. </t>
  </si>
  <si>
    <t>1.1.1.11.1.2.3. </t>
  </si>
  <si>
    <t>1.1.1.11.1.2.4. </t>
  </si>
  <si>
    <t>1.1.1.11.1.2.5. </t>
  </si>
  <si>
    <t>1.1.1.11.1.2.6. </t>
  </si>
  <si>
    <t>1.1.1.11.1.2.7. </t>
  </si>
  <si>
    <t>Svietidlo LED DL IP44 DN 215 24W 840 WT</t>
  </si>
  <si>
    <t>1.1.1.11.1.2.8. </t>
  </si>
  <si>
    <t>1.1.1.11.1.2.9. </t>
  </si>
  <si>
    <t>1.1.1.11.1.2.10. </t>
  </si>
  <si>
    <t>1.1.1.11.1.2.11. </t>
  </si>
  <si>
    <t>1.1.1.11.1.2.12. </t>
  </si>
  <si>
    <t>1.1.1.11.1.2.13. </t>
  </si>
  <si>
    <t>1.1.1.11.1.2.14. </t>
  </si>
  <si>
    <t>1.1.1.11.1.2.15. </t>
  </si>
  <si>
    <t>1.1.1.11.1.3. </t>
  </si>
  <si>
    <t>1.1.1.11.1.3.1. </t>
  </si>
  <si>
    <t>1.1.1.11.1.3.2. </t>
  </si>
  <si>
    <t>1.1.1.11.1.3.3. </t>
  </si>
  <si>
    <t>1.1.1.11.1.3.4. </t>
  </si>
  <si>
    <t>1.1.1.11.1.3.5. </t>
  </si>
  <si>
    <t>1.1.1.11.1.3.6. </t>
  </si>
  <si>
    <t>1.1.1.11.1.3.7. </t>
  </si>
  <si>
    <t>1.1.1.11.1.3.8. </t>
  </si>
  <si>
    <t>1.1.1.11.1.3.9. </t>
  </si>
  <si>
    <t>1.1.1.11.1.3.10. </t>
  </si>
  <si>
    <t>1.1.1.11.1.3.11. </t>
  </si>
  <si>
    <t>1.1.1.11.1.3.12. </t>
  </si>
  <si>
    <t>1.1.1.11.1.3.13. </t>
  </si>
  <si>
    <t>1.1.1.11.1.3.14. </t>
  </si>
  <si>
    <t>1.1.1.11.1.3.15. </t>
  </si>
  <si>
    <t>1.1.1.11.1.3.16. </t>
  </si>
  <si>
    <t>1.1.1.11.1.3.17. </t>
  </si>
  <si>
    <t>1.1.1.11.1.3.18. </t>
  </si>
  <si>
    <t>1.1.1.11.1.3.19. </t>
  </si>
  <si>
    <t>1.1.1.11.1.4. </t>
  </si>
  <si>
    <t>1.1.1.11.1.4.1. </t>
  </si>
  <si>
    <t>1.1.1.11.1.4.2. </t>
  </si>
  <si>
    <t>1.1.1.11.1.4.3. </t>
  </si>
  <si>
    <t>1.1.1.11.1.4.4. </t>
  </si>
  <si>
    <t>Zachytavacia tyč  1000</t>
  </si>
  <si>
    <t>1.1.1.11.1.4.5. </t>
  </si>
  <si>
    <t>1.1.1.11.1.4.6. </t>
  </si>
  <si>
    <t>1.1.1.11.1.4.7. </t>
  </si>
  <si>
    <t>1.1.1.11.1.4.8. </t>
  </si>
  <si>
    <t>1.1.1.11.1.4.9. </t>
  </si>
  <si>
    <t>1.1.1.11.1.4.10. </t>
  </si>
  <si>
    <t>1.1.1.11.1.4.11. </t>
  </si>
  <si>
    <t>1.1.1.11.1.4.12. </t>
  </si>
  <si>
    <t>1.1.1.11.1.4.13. </t>
  </si>
  <si>
    <t>1.1.1.11.1.4.14. </t>
  </si>
  <si>
    <t>1.1.1.11.1.4.15. </t>
  </si>
  <si>
    <t>1.1.1.11.1.4.16. </t>
  </si>
  <si>
    <t>1.1.1.11.1.4.17. </t>
  </si>
  <si>
    <t>1.1.1.12. </t>
  </si>
  <si>
    <t>SO 200 - Slaboprúd</t>
  </si>
  <si>
    <t>1.1.1.12.1. </t>
  </si>
  <si>
    <t>Kamerový monitorovací systém  /KMS CCTV/</t>
  </si>
  <si>
    <t>1.1.1.12.1.1. </t>
  </si>
  <si>
    <t>Vonkajšia kamera. 6 Mpx bullet IP kamera. exteriérová. Day/Night. IR LED 50 m. WL 50 m. 1/1.8" 6 Megapixel progresívne CMOS. rozlíšenie 3288 x 1850 px @ 1-25/30 fps. citlivosť 0.0005 lx @ F1.0 (Color. 30 IRE). uhol záberu H: 109°. V: 59°. D: 131°. AWB. AG</t>
  </si>
  <si>
    <t>1.1.1.12.1.2. </t>
  </si>
  <si>
    <t>1.1.1.12.1.3. </t>
  </si>
  <si>
    <t>Vnútorná kamera. 4 Mpx dome Starlight IP kamera. exteriérová. Day/Night. IR LED s dosvitom 50 m. 1/2.9" 4 Megapixel progressive scann CMOS. rozlíšenie 2688 x 1520 px @ 25/30 fps. citlivosť 0.002 lx / F1.6 (Color 30 IRE). fixný objektív 2.8 mm. uhol záberu</t>
  </si>
  <si>
    <t>1.1.1.12.1.4. </t>
  </si>
  <si>
    <t>1.1.1.12.1.5. </t>
  </si>
  <si>
    <t>1.1.1.12.1.6. </t>
  </si>
  <si>
    <t>1.1.1.12.1.7. </t>
  </si>
  <si>
    <t>Protipožiarny speňujúci tmel Hilti. 310 ml alebo ekvivalent</t>
  </si>
  <si>
    <t>1.1.1.12.1.8. </t>
  </si>
  <si>
    <t>bal.</t>
  </si>
  <si>
    <t>Protipožiarny štítok</t>
  </si>
  <si>
    <t>1.1.1.12.1.9. </t>
  </si>
  <si>
    <t>1.1.1.12.1.10. </t>
  </si>
  <si>
    <t>1.1.1.12.1.11. </t>
  </si>
  <si>
    <t>1.1.1.12.1.12. </t>
  </si>
  <si>
    <t>1.1.1.12.1.13. </t>
  </si>
  <si>
    <t>1.1.1.12.1.14. </t>
  </si>
  <si>
    <t>1.1.1.12.1.15. </t>
  </si>
  <si>
    <t>1.1.1.12.1.16. </t>
  </si>
  <si>
    <t>Vyznačenie trasy vedenia KMS CCTV podľa plánu</t>
  </si>
  <si>
    <t>1.1.1.12.1.17. </t>
  </si>
  <si>
    <t>Montáž kábla U/FTP</t>
  </si>
  <si>
    <t>1.1.1.12.1.18. </t>
  </si>
  <si>
    <t>1.1.1.12.1.19. </t>
  </si>
  <si>
    <t>prieraz múr tehla 33 cm</t>
  </si>
  <si>
    <t>1.1.1.12.1.20. </t>
  </si>
  <si>
    <t>protipožiarna upchávka</t>
  </si>
  <si>
    <t>1.1.1.12.1.21. </t>
  </si>
  <si>
    <t>označenie protipožiarnej upchávky</t>
  </si>
  <si>
    <t>1.1.1.12.2. </t>
  </si>
  <si>
    <t>1.1.1.12.2.1. </t>
  </si>
  <si>
    <t>1.1.1.12.2.2. </t>
  </si>
  <si>
    <t>1.1.1.12.2.3. </t>
  </si>
  <si>
    <t>1.1.1.12.2.4. </t>
  </si>
  <si>
    <t>1.1.1.12.2.5. </t>
  </si>
  <si>
    <t>1.1.1.12.2.6. </t>
  </si>
  <si>
    <t>1.1.1.12.2.7. </t>
  </si>
  <si>
    <t>1.1.1.12.2.8. </t>
  </si>
  <si>
    <t>1.1.1.12.2.9. </t>
  </si>
  <si>
    <t>1.1.1.12.2.10. </t>
  </si>
  <si>
    <t>1.1.1.12.2.11. </t>
  </si>
  <si>
    <t>1.1.1.12.2.12. </t>
  </si>
  <si>
    <t>1.1.1.12.2.13. </t>
  </si>
  <si>
    <t>1.1.1.12.2.14. </t>
  </si>
  <si>
    <t>1.1.1.12.2.15. </t>
  </si>
  <si>
    <t>1.1.1.12.2.16. </t>
  </si>
  <si>
    <t>1.1.1.12.2.17. </t>
  </si>
  <si>
    <t>1.1.1.12.2.18. </t>
  </si>
  <si>
    <t>1.1.1.12.2.19. </t>
  </si>
  <si>
    <t>1.1.1.12.2.20. </t>
  </si>
  <si>
    <t>1.1.1.12.2.21. </t>
  </si>
  <si>
    <t>1.1.1.12.2.22. </t>
  </si>
  <si>
    <t>1.1.1.13. </t>
  </si>
  <si>
    <t>SO 200 - ZTI</t>
  </si>
  <si>
    <t>1.1.1.13.1. </t>
  </si>
  <si>
    <t>1.1.1.13.1.1. </t>
  </si>
  <si>
    <t>1.1.1.13.1.1.1. </t>
  </si>
  <si>
    <t>Montáž strešného vtoku s ohrevom DN 110</t>
  </si>
  <si>
    <t>1.1.1.13.1.1.2. </t>
  </si>
  <si>
    <t>Strešný vtok s tepelnou izoláciou a ohrevom pochôdzny. horizontálny odtok DN 75/110. rám 148x148 mm. mriežka 137x137 mm</t>
  </si>
  <si>
    <t>1.1.1.13.1.1.3. </t>
  </si>
  <si>
    <t>1.1.1.13.1.1.4. </t>
  </si>
  <si>
    <t>Lapač strešných naplavenín plastový z PP s otočným kĺbom. lapacím košom a zápachovou uzávierkou DN 110/125. pohľadové diely z liatiny</t>
  </si>
  <si>
    <t>1.1.1.13.1.1.5. </t>
  </si>
  <si>
    <t>1.1.1.14. </t>
  </si>
  <si>
    <t>SO 200 - Vykurovanie</t>
  </si>
  <si>
    <t>1.1.1.14.1. </t>
  </si>
  <si>
    <t>1.1.1.14.1.1. </t>
  </si>
  <si>
    <t>1.1.1.14.1.1.1. </t>
  </si>
  <si>
    <t>1.1.1.14.1.1.2. </t>
  </si>
  <si>
    <t>Izolačná PE trubica  18x9. napr. TUBOLIT DG 18x9 mm (d potrubia x hr. izolácie). nadrezaná. AZ FLEX alebo ekvivalent</t>
  </si>
  <si>
    <t>1.1.1.14.1.1.3. </t>
  </si>
  <si>
    <t>1.1.1.14.1.1.4. </t>
  </si>
  <si>
    <t>1.1.1.14.1.1.5. </t>
  </si>
  <si>
    <t>1.1.1.14.1.1.6. </t>
  </si>
  <si>
    <t>1.1.1.14.1.1.7. </t>
  </si>
  <si>
    <t>1.1.1.14.1.2. </t>
  </si>
  <si>
    <t>1.1.1.14.1.2.1. </t>
  </si>
  <si>
    <t>1.1.1.14.1.2.2. </t>
  </si>
  <si>
    <t>1.1.1.14.1.2.3. </t>
  </si>
  <si>
    <t>1.1.1.14.1.2.4. </t>
  </si>
  <si>
    <t>1.1.1.14.1.2.5. </t>
  </si>
  <si>
    <t>1.1.1.14.1.2.6. </t>
  </si>
  <si>
    <t>1.1.1.14.1.2.7. </t>
  </si>
  <si>
    <t>1.1.1.14.1.2.8. </t>
  </si>
  <si>
    <t>1.1.1.14.1.2.9. </t>
  </si>
  <si>
    <t>1.1.1.14.1.2.10. </t>
  </si>
  <si>
    <t>1.1.1.14.1.2.11. </t>
  </si>
  <si>
    <t>1.1.1.14.1.2.12. </t>
  </si>
  <si>
    <t>1.1.1.14.1.2.13. </t>
  </si>
  <si>
    <t>1.1.1.14.1.2.14. </t>
  </si>
  <si>
    <t>1.1.1.14.1.2.15. </t>
  </si>
  <si>
    <t>1.1.1.14.1.2.16. </t>
  </si>
  <si>
    <t>1.1.1.14.1.2.17. </t>
  </si>
  <si>
    <t>1.1.1.14.1.2.18. </t>
  </si>
  <si>
    <t>1.1.1.14.1.3. </t>
  </si>
  <si>
    <t>1.1.1.14.1.3.1. </t>
  </si>
  <si>
    <t>1.1.1.14.1.3.2. </t>
  </si>
  <si>
    <t>1.1.1.14.1.3.3. </t>
  </si>
  <si>
    <t>1.1.1.14.1.3.4. </t>
  </si>
  <si>
    <t>1.1.1.14.1.3.5. </t>
  </si>
  <si>
    <t>Termostatická hlavica. napr. HERZ "Design" "Mini" so závitom M 28 x 1.5. s kvapalinovým snímačom. automatická protimrazová ochrana pri cca 8°C. teplotný rozsah 8 - 28 °C alebo ekvivalent</t>
  </si>
  <si>
    <t>1.1.1.14.1.3.6. </t>
  </si>
  <si>
    <t>1.1.1.14.1.3.7. </t>
  </si>
  <si>
    <t>1.1.1.14.1.3.8. </t>
  </si>
  <si>
    <t>1.1.1.14.1.4. </t>
  </si>
  <si>
    <t>1.1.1.14.1.4.1. </t>
  </si>
  <si>
    <t>Montáž vykurovacieho telesa panelového trojradového výšky 600 mm/ dĺžky 1000-1200 mm</t>
  </si>
  <si>
    <t>1.1.1.14.1.4.2. </t>
  </si>
  <si>
    <t>Oceľové panelové radiátory 33VK 600x1200. s pripojením vpravo/vľavo. s 3 panelmi a 3 konvektormi</t>
  </si>
  <si>
    <t>1.1.1.14.1.4.3. </t>
  </si>
  <si>
    <t>1.1.1.14.1.4.4. </t>
  </si>
  <si>
    <t>Montáž konvektora podlahového hĺbky do 90 mm šírky od 230 do 320 mm dĺžky 2400 mm</t>
  </si>
  <si>
    <t>1.1.1.14.1.4.5. </t>
  </si>
  <si>
    <t>Podlahový konvektor. napr. KORAFLEX FVEE ENERGY 240/09/20 alebo ekvivalent</t>
  </si>
  <si>
    <t>1.1.1.14.1.4.6. </t>
  </si>
  <si>
    <t>1.1.1.15. </t>
  </si>
  <si>
    <t>SO.300 - PRIPOJOVACÍ PLYNOVOD.OPZ</t>
  </si>
  <si>
    <t>1.1.1.15.1. </t>
  </si>
  <si>
    <t>1.1.1.15.1.1. </t>
  </si>
  <si>
    <t>1.1.1.15.1.1.1. </t>
  </si>
  <si>
    <t>Výkop ryhy šírky 600-2000mm horn.3 do 100m3</t>
  </si>
  <si>
    <t>1.1.1.15.1.1.2. </t>
  </si>
  <si>
    <t>Príplatok k cenám za lepivosť pri hĺbení rýh š. nad 600 do 2 000 mm zapaž. i nezapažených. s urovnaním dna v hornine 3</t>
  </si>
  <si>
    <t>1.1.1.15.1.1.3. </t>
  </si>
  <si>
    <t>Vodorovné premiestnenie výkopku po spevnenej ceste z horniny tr.1-4. do 100 m3 na vzdialenosť do 3000 m</t>
  </si>
  <si>
    <t>1.1.1.15.1.1.4. </t>
  </si>
  <si>
    <t>Vodorovné premiestnenie výkopku po spevnenej ceste z horniny tr.1-4. do 100 m3. príplatok k cene za každých ďalšich a začatých 1000 m</t>
  </si>
  <si>
    <t>1.1.1.15.1.1.5. </t>
  </si>
  <si>
    <t>Nakladanie neuľahnutého výkopku z hornín tr.1-4 do 100 m3</t>
  </si>
  <si>
    <t>1.1.1.15.1.1.6. </t>
  </si>
  <si>
    <t>Uloženie sypaniny na skládky do 100 m3</t>
  </si>
  <si>
    <t>1.1.1.15.1.1.7. </t>
  </si>
  <si>
    <t>1.1.1.15.1.1.8. </t>
  </si>
  <si>
    <t>1.1.1.15.1.1.9. </t>
  </si>
  <si>
    <t>Obsyp potrubia sypaninou z vhodných hornín 1 až 4 bez prehodenia sypaniny</t>
  </si>
  <si>
    <t>1.1.1.15.1.1.10. </t>
  </si>
  <si>
    <t>Kamenivo ťažené drobné frakcia 0-4 mm</t>
  </si>
  <si>
    <t>1.1.1.15.1.2. </t>
  </si>
  <si>
    <t>1.1.1.15.1.2.1. </t>
  </si>
  <si>
    <t>Vyhľadávací vodič na potrubí PVC DN do 150</t>
  </si>
  <si>
    <t>1.1.1.15.1.2.2. </t>
  </si>
  <si>
    <t>Označenie plynovodného potrubia žltou výstražnou fóliou</t>
  </si>
  <si>
    <t>1.1.1.15.1.3. </t>
  </si>
  <si>
    <t>1.1.1.15.1.3.1. </t>
  </si>
  <si>
    <t>1.1.1.15.2. </t>
  </si>
  <si>
    <t>1.1.1.15.2.1. </t>
  </si>
  <si>
    <t>1.1.1.15.2.1.1. </t>
  </si>
  <si>
    <t>Potrubie z oceľových rúrok závitových čiernych spájaných zvarovaním - akosť 11 353.0 DN 25</t>
  </si>
  <si>
    <t>1.1.1.15.2.1.2. </t>
  </si>
  <si>
    <t>Potrubie z oceľových rúrok závitových čiernych spájaných zvarovaním - akosť 11 353.0 DN 32</t>
  </si>
  <si>
    <t>1.1.1.15.2.1.3. </t>
  </si>
  <si>
    <t>Potrubie z oceľových rúrok závitových čiernych spájaných zvarovaním - akosť 11 353.0 DN 40</t>
  </si>
  <si>
    <t>1.1.1.15.2.1.4. </t>
  </si>
  <si>
    <t>Demontáž potrubia zvarovaného z oceľových rúrok závitových nad DN 25 do DN 50.  -0.00342t</t>
  </si>
  <si>
    <t>1.1.1.15.2.1.5. </t>
  </si>
  <si>
    <t>Potrubie z oceľových rúrok hladkých čiernych. chránička DN75</t>
  </si>
  <si>
    <t>1.1.1.15.2.1.6. </t>
  </si>
  <si>
    <t>Montáž plynovej nerezovej vlnovcovej rúry DN 20</t>
  </si>
  <si>
    <t>1.1.1.15.2.1.7. </t>
  </si>
  <si>
    <t>Rúra ohybná vlnovcová z ušľachtilej ocele DN 20 (3/4")</t>
  </si>
  <si>
    <t>1.1.1.15.2.1.8. </t>
  </si>
  <si>
    <t>Spojka redukovaná DN 20xDN 15. mosadz. pre rúry ohybné vlnovcové z ušľachtilej ocele</t>
  </si>
  <si>
    <t>1.1.1.15.2.1.9. </t>
  </si>
  <si>
    <t>Oprava plynovodného potrubia uzatvorenie alebo otvorenie plynovodného potrubia pri opravách</t>
  </si>
  <si>
    <t>1.1.1.15.2.1.10. </t>
  </si>
  <si>
    <t>Oprava plynovodného potrubia odvzdušnenie a napustenie potrubia</t>
  </si>
  <si>
    <t>1.1.1.15.2.1.11. </t>
  </si>
  <si>
    <t>Skrátenie plynovodu NTL DN32 oceĽ pomocou technológie MANIBS</t>
  </si>
  <si>
    <t>1.1.1.15.2.1.12. </t>
  </si>
  <si>
    <t>Montáž guľového uzáveru plynu priameho G 3/4</t>
  </si>
  <si>
    <t>1.1.1.15.2.1.13. </t>
  </si>
  <si>
    <t>Guľový uzáver na plyn 3/4". plnoprietokový s obojstranne predĺženým závitom. niklovaná mosadz</t>
  </si>
  <si>
    <t>1.1.1.15.2.1.14. </t>
  </si>
  <si>
    <t>Montáž guľového uzáveru plynu priameho G 1</t>
  </si>
  <si>
    <t>1.1.1.15.2.1.15. </t>
  </si>
  <si>
    <t>Guľový uzáver na plyn 1". plnoprietokový s obojstranne predĺženým závitom. niklovaná mosadz</t>
  </si>
  <si>
    <t>1.1.1.15.2.1.16. </t>
  </si>
  <si>
    <t>Montáž plynomera s odvzdušnením a odskúšaním PS-2. PS-6</t>
  </si>
  <si>
    <t>1.1.1.15.2.1.17. </t>
  </si>
  <si>
    <t>Plynomer BK 6T G6</t>
  </si>
  <si>
    <t>1.1.1.15.2.1.18. </t>
  </si>
  <si>
    <t>1.1.1.15.2.2. </t>
  </si>
  <si>
    <t>1.1.1.15.2.2.1. </t>
  </si>
  <si>
    <t>Osadenie plynomernej skrinky</t>
  </si>
  <si>
    <t>1.1.1.15.2.2.2. </t>
  </si>
  <si>
    <t>Plastová plynomerná skriňa minimálnymi rozmermi 536x525x231 mm (Š x V x H)</t>
  </si>
  <si>
    <t>1.1.1.15.3. </t>
  </si>
  <si>
    <t>1.1.1.15.3.1. </t>
  </si>
  <si>
    <t>1.1.1.15.3.1.1. </t>
  </si>
  <si>
    <t>úsek</t>
  </si>
  <si>
    <t>Príprava pre skúšku tesnosti DN do - 40</t>
  </si>
  <si>
    <t>1.1.1.15.3.1.2. </t>
  </si>
  <si>
    <t>Skúška tesnosti potrubia podľa STN 13 0020 do DN 40</t>
  </si>
  <si>
    <t>1.1.1.15.3.1.3. </t>
  </si>
  <si>
    <t>Montáž potrubia z plastických rúr PE. PP Dxt 50x4.5 mm</t>
  </si>
  <si>
    <t>1.1.1.15.3.1.4. </t>
  </si>
  <si>
    <t>SafeTech RCn Plyn rúra SDR 11 50 x 4.6 x 100 m alebo ekvivalent</t>
  </si>
  <si>
    <t>1.1.1.15.3.1.5. </t>
  </si>
  <si>
    <t>Montáž navarovacieho hrdla DN 32 pre gumové kolíky</t>
  </si>
  <si>
    <t>1.1.1.15.3.1.6. </t>
  </si>
  <si>
    <t>Navarovacie hrdlo C415 vrátane zátky</t>
  </si>
  <si>
    <t>1.1.1.15.3.1.7. </t>
  </si>
  <si>
    <t>Montáž kolena W90° elektrotvarovkového PE 100 SDR 11 D 50 mm</t>
  </si>
  <si>
    <t>1.1.1.15.3.1.8. </t>
  </si>
  <si>
    <t>Koleno 90° elektrotvarovkové W 90° PE 100 SDR 11 D 50 mm. FRIALEN alebo ekvivalent</t>
  </si>
  <si>
    <t>1.1.1.15.3.1.9. </t>
  </si>
  <si>
    <t>Montáž USTN prechodka PE/oceľ s vonkajším závitom PE 100 SDR11 D 50/1 1/2"</t>
  </si>
  <si>
    <t>1.1.1.15.3.1.10. </t>
  </si>
  <si>
    <t>Prechodka USTN PE/oceľ s vonkajším závitom PE 100 SDR 11 D 50/1 1/2". FRIALEN alebo ekvivalent</t>
  </si>
  <si>
    <t>1.1.1.15.3.1.11. </t>
  </si>
  <si>
    <t>Príprava na odstránenie plynu z potrubia dusíkom</t>
  </si>
  <si>
    <t>1.1.1.15.3.1.12. </t>
  </si>
  <si>
    <t>Odstránenie plynu z potrubia dusíkom  do DN 50</t>
  </si>
  <si>
    <t>1.1.1.15.3.1.13. </t>
  </si>
  <si>
    <t>Mimostavenisková doprava</t>
  </si>
  <si>
    <t>1.1.1.15.3.1.14. </t>
  </si>
  <si>
    <t>1.1.1.15.3.1.15. </t>
  </si>
  <si>
    <t>Presun dodávok</t>
  </si>
  <si>
    <t>1.1.1.15.3.1.16. </t>
  </si>
  <si>
    <t>1.1.1.15.3.1.17. </t>
  </si>
  <si>
    <t>1.1.1.15.4. </t>
  </si>
  <si>
    <t>1.1.1.15.4.1. </t>
  </si>
  <si>
    <t>Revízia zariadenia</t>
  </si>
  <si>
    <t>1.1.1.15.4.2. </t>
  </si>
  <si>
    <t>Úradna skúška</t>
  </si>
  <si>
    <t>1.1.1.15.5. </t>
  </si>
  <si>
    <t xml:space="preserve">VRN </t>
  </si>
  <si>
    <t>Investičné náklady neobsiahnuté v cenách</t>
  </si>
  <si>
    <t>1.1.1.15.5.1. </t>
  </si>
  <si>
    <t>Geodetické práce - vykonávané pred výstavbou určenie priebehu nadzemného alebo podzemného existujúceho aj plánovaného vedenia</t>
  </si>
  <si>
    <t>1.1.1.15.5.2. </t>
  </si>
  <si>
    <t>Geodetické práce - vykonávané po výstavbe zameranie skutočného vyhotovenia stavby</t>
  </si>
  <si>
    <t>1.1.1.16. </t>
  </si>
  <si>
    <t>SO.400. VONKAJŠIA KANALIZÁCIA</t>
  </si>
  <si>
    <t>1.1.1.16.1. </t>
  </si>
  <si>
    <t>1.1.1.16.1.1. </t>
  </si>
  <si>
    <t>1.1.1.16.1.1.1. </t>
  </si>
  <si>
    <t>Výkop nezapaženej jamy v hornine 3. do 100 m3</t>
  </si>
  <si>
    <t>1.1.1.16.1.1.2. </t>
  </si>
  <si>
    <t>Hĺbenie nezapažených jám a zárezov. Príplatok za lepivosť horniny 3</t>
  </si>
  <si>
    <t>1.1.1.16.1.1.3. </t>
  </si>
  <si>
    <t>Výkop ryhy šírky 600-2000mm horn.3 od 100 do 1000 m3</t>
  </si>
  <si>
    <t>1.1.1.16.1.1.4. </t>
  </si>
  <si>
    <t>1.1.1.16.1.1.5. </t>
  </si>
  <si>
    <t>Paženie a rozopretie stien rýh pre podzemné vedenie. príložné do 2 m</t>
  </si>
  <si>
    <t>1.1.1.16.1.1.6. </t>
  </si>
  <si>
    <t>Odstránenie paženia rýh pre podzemné vedenie. príložné hĺbky do 2 m</t>
  </si>
  <si>
    <t>1.1.1.16.1.1.7. </t>
  </si>
  <si>
    <t>1.1.1.16.1.1.8. </t>
  </si>
  <si>
    <t>1.1.1.16.1.1.9. </t>
  </si>
  <si>
    <t>1.1.1.16.1.1.10. </t>
  </si>
  <si>
    <t>Uloženie sypaniny na skládky nad 100 do 1000 m3</t>
  </si>
  <si>
    <t>1.1.1.16.1.1.11. </t>
  </si>
  <si>
    <t>1.1.1.16.1.1.12. </t>
  </si>
  <si>
    <t>1.1.1.16.1.1.13. </t>
  </si>
  <si>
    <t>1.1.1.16.1.1.14. </t>
  </si>
  <si>
    <t>1.1.1.16.1.2. </t>
  </si>
  <si>
    <t>1.1.1.16.1.2.1. </t>
  </si>
  <si>
    <t>Prestup do 300 mm. (bez tesniacej sady)</t>
  </si>
  <si>
    <t>1.1.1.16.1.2.2. </t>
  </si>
  <si>
    <t>ACO Aplex 300/200-204 DUO. Zn alebo ekvivalent</t>
  </si>
  <si>
    <t>1.1.1.16.1.3. </t>
  </si>
  <si>
    <t>1.1.1.16.1.3.1. </t>
  </si>
  <si>
    <t>Montáž odlučovača ropných látok alebo lapača tukov železobetónového jednonádržového. hmotnosti jednotlivo nad 5 do 7 t</t>
  </si>
  <si>
    <t>1.1.1.16.1.3.2. </t>
  </si>
  <si>
    <t>Lapač tukov KL LT 10. KLARTEC alebo ekvivalent</t>
  </si>
  <si>
    <t>1.1.1.16.1.4. </t>
  </si>
  <si>
    <t>1.1.1.16.1.4.1. </t>
  </si>
  <si>
    <t>Lôžko pod potrubie. stoky a drobné objekty. v otvorenom výkope z kameniva drobného ťaženého 0-4 mm</t>
  </si>
  <si>
    <t>1.1.1.16.1.4.2. </t>
  </si>
  <si>
    <t>Lôžko pod potrubie. stoky a drobné objekty. v otvorenom výkope z piesku a štrkopiesku do 63 mm</t>
  </si>
  <si>
    <t>1.1.1.16.1.4.3. </t>
  </si>
  <si>
    <t>Dosky. bloky. sedlá z betónu v otvorenom výkope tr. C 12/15</t>
  </si>
  <si>
    <t>1.1.1.16.1.5. </t>
  </si>
  <si>
    <t>1.1.1.16.1.5.1. </t>
  </si>
  <si>
    <t>1.1.1.16.1.5.2. </t>
  </si>
  <si>
    <t>1.1.1.16.1.5.3. </t>
  </si>
  <si>
    <t>Montáž kanalizačného PP potrubia hladkého plnostenného SN 10 DN 200</t>
  </si>
  <si>
    <t>1.1.1.16.1.5.4. </t>
  </si>
  <si>
    <t>GC2000 PP kanál rúra hladká SN10 D200</t>
  </si>
  <si>
    <t>1.1.1.16.1.5.5. </t>
  </si>
  <si>
    <t>1.1.1.16.1.5.6. </t>
  </si>
  <si>
    <t>Potrubie kanalizačné hladké plnostenné PP SN 10 DN 300</t>
  </si>
  <si>
    <t>1.1.1.16.1.5.7. </t>
  </si>
  <si>
    <t>Montáž kanalizačného PP kolena DN 100</t>
  </si>
  <si>
    <t>1.1.1.16.1.5.8. </t>
  </si>
  <si>
    <t>Koleno PP. DN 110x45° hladké pre gravitačnú kanalizáciu</t>
  </si>
  <si>
    <t>1.1.1.16.1.5.9. </t>
  </si>
  <si>
    <t>Montáž kanalizačnej PP odbočky DN 100</t>
  </si>
  <si>
    <t>1.1.1.16.1.5.10. </t>
  </si>
  <si>
    <t>IN SITU manžeta 100</t>
  </si>
  <si>
    <t>1.1.1.16.1.5.11. </t>
  </si>
  <si>
    <t>Montáž kanalizačnej PP odbočky DN 150</t>
  </si>
  <si>
    <t>1.1.1.16.1.5.12. </t>
  </si>
  <si>
    <t>Odbočka 45° PP. DN 160/110 hladká pre gravitačnú kanalizáciu</t>
  </si>
  <si>
    <t>1.1.1.16.1.5.13. </t>
  </si>
  <si>
    <t>IN SITU manžeta 150</t>
  </si>
  <si>
    <t>1.1.1.16.1.5.14. </t>
  </si>
  <si>
    <t>Montáž kanalizačnej PP redukcie DN 150/100</t>
  </si>
  <si>
    <t>1.1.1.16.1.5.15. </t>
  </si>
  <si>
    <t>GC2000 PP Redukcia 160 / 110</t>
  </si>
  <si>
    <t>1.1.1.16.1.5.16. </t>
  </si>
  <si>
    <t>Montáž kanalizačného PP kolena DN 200</t>
  </si>
  <si>
    <t>1.1.1.16.1.5.17. </t>
  </si>
  <si>
    <t>Koleno PP. DN 200x45° hladké pre gravitačnú kanalizáciu</t>
  </si>
  <si>
    <t>1.1.1.16.1.5.18. </t>
  </si>
  <si>
    <t>Montáž kanalizačnej PP odbočky DN 200</t>
  </si>
  <si>
    <t>1.1.1.16.1.5.19. </t>
  </si>
  <si>
    <t>Odbočka 45° PP. DN 200/160 hladká pre gravitačnú kanalizáciu</t>
  </si>
  <si>
    <t>1.1.1.16.1.5.20. </t>
  </si>
  <si>
    <t>IN SITU manžeta 200</t>
  </si>
  <si>
    <t>1.1.1.16.1.5.21. </t>
  </si>
  <si>
    <t>Montáž kanalizačnej PP redukcie DN 200/150</t>
  </si>
  <si>
    <t>1.1.1.16.1.5.22. </t>
  </si>
  <si>
    <t>GC2000 PP Redukcia 200 / 160</t>
  </si>
  <si>
    <t>1.1.1.16.1.5.23. </t>
  </si>
  <si>
    <t>Montáž kanalizačnej PP presuvky DN 200</t>
  </si>
  <si>
    <t>1.1.1.16.1.5.24. </t>
  </si>
  <si>
    <t>REHAU AWADUKT FLEX-CONNECT DN200 alebo ekvivalent</t>
  </si>
  <si>
    <t>1.1.1.16.1.5.25. </t>
  </si>
  <si>
    <t>Montáž kanalizačnej PVC-U zátky DN 200</t>
  </si>
  <si>
    <t>1.1.1.16.1.5.26. </t>
  </si>
  <si>
    <t>PVC kanál Zátka vnút.  KG 200</t>
  </si>
  <si>
    <t>1.1.1.16.1.5.27. </t>
  </si>
  <si>
    <t>Montáž kanalizačnej PVC-U redukcie DN 250/200</t>
  </si>
  <si>
    <t>1.1.1.16.1.5.28. </t>
  </si>
  <si>
    <t>PVC kanál Redukcia  KG 250 / 200</t>
  </si>
  <si>
    <t>1.1.1.16.1.5.29. </t>
  </si>
  <si>
    <t>Montáž kanalizačnej PP odbočky DN 300</t>
  </si>
  <si>
    <t>1.1.1.16.1.5.30. </t>
  </si>
  <si>
    <t>Odbočka 45° PP. DN 315/160 hladká pre gravitačnú kanalizáciu</t>
  </si>
  <si>
    <t>1.1.1.16.1.5.31. </t>
  </si>
  <si>
    <t>Montáž kanalizačnej PP redukcie DN 300/250</t>
  </si>
  <si>
    <t>1.1.1.16.1.5.32. </t>
  </si>
  <si>
    <t>GC2000 PP Redukcia 315 / 250</t>
  </si>
  <si>
    <t>1.1.1.16.1.5.33. </t>
  </si>
  <si>
    <t>Montáž kanalizačnej PP presuvky DN 300</t>
  </si>
  <si>
    <t>1.1.1.16.1.5.34. </t>
  </si>
  <si>
    <t>REHAU AWADUKT FLEX-CONNECT DN300 alebo ekvivalent</t>
  </si>
  <si>
    <t>1.1.1.16.1.5.35. </t>
  </si>
  <si>
    <t>Montáž kanalizačnej PVC-U redukcie DN 300/250</t>
  </si>
  <si>
    <t>1.1.1.16.1.5.36. </t>
  </si>
  <si>
    <t>PVC kanál Redukcia  KG 315 / 250</t>
  </si>
  <si>
    <t>1.1.1.16.1.5.37. </t>
  </si>
  <si>
    <t>Montáž kanalizačnej PVC-U zátky DN 300</t>
  </si>
  <si>
    <t>1.1.1.16.1.5.38. </t>
  </si>
  <si>
    <t>PVC kanál Zátka vnút.  KG 315</t>
  </si>
  <si>
    <t>1.1.1.16.1.5.39. </t>
  </si>
  <si>
    <t>Skúška tesnosti kanalizácie D 150 mm</t>
  </si>
  <si>
    <t>1.1.1.16.1.5.40. </t>
  </si>
  <si>
    <t>Skúška tesnosti kanalizácie D 200 mm</t>
  </si>
  <si>
    <t>1.1.1.16.1.5.41. </t>
  </si>
  <si>
    <t>Skúška tesnosti kanalizácie D 300 mm</t>
  </si>
  <si>
    <t>1.1.1.16.1.5.42. </t>
  </si>
  <si>
    <t>Osadenie akumulačnej nádrže železobetónovej. hmotnosti nad 4 do 10 t</t>
  </si>
  <si>
    <t>1.1.1.16.1.5.43. </t>
  </si>
  <si>
    <t>Akumulačná nádrž KL AN 10</t>
  </si>
  <si>
    <t>1.1.1.16.1.5.44. </t>
  </si>
  <si>
    <t>Montáž filtra pre nádrže na dažďovú vodu</t>
  </si>
  <si>
    <t>1.1.1.16.1.5.45. </t>
  </si>
  <si>
    <t>Filter 200 pre šachtu</t>
  </si>
  <si>
    <t>1.1.1.16.1.5.46. </t>
  </si>
  <si>
    <t>Osadenie betónových prefabrikovaných dielcov rovných skruží pre šachty DN 1000</t>
  </si>
  <si>
    <t>1.1.1.16.1.5.47. </t>
  </si>
  <si>
    <t>Skruž 1000/500/90. KLARTEC alebo ekvivalent</t>
  </si>
  <si>
    <t>1.1.1.16.1.5.48. </t>
  </si>
  <si>
    <t>Skruž 1000/1000/90. KLARTEC alebo ekvivalent</t>
  </si>
  <si>
    <t>1.1.1.16.1.5.49. </t>
  </si>
  <si>
    <t>Skruž 1000/250/90. KLARTEC alebo ekvivalent</t>
  </si>
  <si>
    <t>1.1.1.16.1.5.50. </t>
  </si>
  <si>
    <t>Osadenie betónových prefabrikovaných dielcov prechodových skruží-kónusov pre šachty DN 1000</t>
  </si>
  <si>
    <t>1.1.1.16.1.5.51. </t>
  </si>
  <si>
    <t>Kónus 1000-625/600/90. KLARTEC alebo ekvivalent</t>
  </si>
  <si>
    <t>1.1.1.16.1.5.52. </t>
  </si>
  <si>
    <t>Montáž PP revíznej kanalizačnej šachty TEGRA. priemeru 600 mm do výšky šachty 2 m s roznášacím prstencom a poklopom alebo ekvivalent</t>
  </si>
  <si>
    <t>1.1.1.16.1.5.53. </t>
  </si>
  <si>
    <t>TEGRA 600 - Šachtové dno   600 "slepé" alebo ekvivalent</t>
  </si>
  <si>
    <t>1.1.1.16.1.5.54. </t>
  </si>
  <si>
    <t>TEGRA 600 - Šachtové dno  600/200-X alebo ekvivalent</t>
  </si>
  <si>
    <t>1.1.1.16.1.5.55. </t>
  </si>
  <si>
    <t>TEGRA 600 - Šachtové dno  600/200x0° alebo ekvivalent</t>
  </si>
  <si>
    <t>1.1.1.16.1.5.56. </t>
  </si>
  <si>
    <t>TEGRA 600 - Šachtové dno  600/200x90° alebo ekvivalent</t>
  </si>
  <si>
    <t>1.1.1.16.1.5.57. </t>
  </si>
  <si>
    <t>TEGRA 600 - Vlnovcová šacht. rúra  ID600x6000 alebo ekvivalent</t>
  </si>
  <si>
    <t>1.1.1.16.1.5.58. </t>
  </si>
  <si>
    <t>TEGRA 600/1000NG- Betónový roznášací prstenec 1100/680/150 alebo ekvivalent</t>
  </si>
  <si>
    <t>1.1.1.16.1.5.59. </t>
  </si>
  <si>
    <t>TEGRA 600 - Tesnenie šacht. rúry  600 alebo ekvivalent</t>
  </si>
  <si>
    <t>1.1.1.16.1.5.60. </t>
  </si>
  <si>
    <t>Liatinový poklop D600 Wavin  D400 alebo ekvivalent</t>
  </si>
  <si>
    <t>1.1.1.16.1.5.61. </t>
  </si>
  <si>
    <t>Montáž PP revíznej kanalizačnej šachty TEGRA. priemeru 1000 mm. výška šachty 3 m. s roznášacím prstencom a poklopom alebo ekvivalent</t>
  </si>
  <si>
    <t>1.1.1.16.1.5.62. </t>
  </si>
  <si>
    <t>TEGRA 1000 NG - dno s výkyvom pre  KG  DN 315 zberné - X alebo ekvivalent</t>
  </si>
  <si>
    <t>1.1.1.16.1.5.63. </t>
  </si>
  <si>
    <t>TEGRA 1000 NG - Tesnenie šachtovej rúry alebo ekvivalent</t>
  </si>
  <si>
    <t>1.1.1.16.1.5.64. </t>
  </si>
  <si>
    <t>TEGRA 1000 NG - dno s výkyvom pre  KG  DN 315 x 90° alebo ekvivalent</t>
  </si>
  <si>
    <t>1.1.1.16.1.5.65. </t>
  </si>
  <si>
    <t>TEGRA 1000 NG - Prechodový konus 600/1000 alebo ekvivalent</t>
  </si>
  <si>
    <t>1.1.1.16.1.5.66. </t>
  </si>
  <si>
    <t>TEGRA 1000 NG - Rebrík - 10 nášľap. stupňov L=2.83m alebo ekvivalent</t>
  </si>
  <si>
    <t>1.1.1.16.1.5.67. </t>
  </si>
  <si>
    <t>TEGRA 1000 NG - Vlnovcová šacht. rúra ID1000x2400 alebo ekvivalent</t>
  </si>
  <si>
    <t>1.1.1.16.1.5.68. </t>
  </si>
  <si>
    <t>1.1.1.16.1.5.69. </t>
  </si>
  <si>
    <t>1.1.1.16.1.5.70. </t>
  </si>
  <si>
    <t>1.1.1.16.1.5.71. </t>
  </si>
  <si>
    <t>Osadenie poklopu liatinového a oceľového vrátane rámu hmotn. nad 50 do 100 kg</t>
  </si>
  <si>
    <t>1.1.1.16.1.5.72. </t>
  </si>
  <si>
    <t>Poklop liatinový DN 600. D400 kN. KLARTEC alebo ekvivalent</t>
  </si>
  <si>
    <t>1.1.1.16.1.5.73. </t>
  </si>
  <si>
    <t>Poklop liatinový "TETRA" 600x600 mm. D400 kN. s tesnením. uzamykateľný alebo ekvivalent</t>
  </si>
  <si>
    <t>1.1.1.16.1.5.74. </t>
  </si>
  <si>
    <t>Osadenie poklopu železobetónového vrátane rámu akejkoľvek hmotnosti</t>
  </si>
  <si>
    <t>1.1.1.16.1.5.75. </t>
  </si>
  <si>
    <t>Poklop Begu DN 600.rám Begu. D400 kN alebo ekvivalent</t>
  </si>
  <si>
    <t>1.1.1.16.1.5.76. </t>
  </si>
  <si>
    <t>Označenie kanalizačného potrubia hnedou výstražnou fóliou</t>
  </si>
  <si>
    <t>1.1.1.16.1.5.77. </t>
  </si>
  <si>
    <t>Montáž oceľových chráničiek D 273x10</t>
  </si>
  <si>
    <t>1.1.1.16.1.5.78. </t>
  </si>
  <si>
    <t>Rúra oceľová bezšvová hladká kruhová d 273 mm. hr. steny 7.0 mm. ozn.11 353.0</t>
  </si>
  <si>
    <t>1.1.1.16.1.6. </t>
  </si>
  <si>
    <t>1.1.1.16.1.6.1. </t>
  </si>
  <si>
    <t>1.1.1.16.2. </t>
  </si>
  <si>
    <t>1.1.1.16.2.1. </t>
  </si>
  <si>
    <t>1.1.1.16.2.2. </t>
  </si>
  <si>
    <t>1.1.1.17. </t>
  </si>
  <si>
    <t>SO.500. SPEVNENÉ PLOCHY</t>
  </si>
  <si>
    <t>1.1.1.17.1. </t>
  </si>
  <si>
    <t>1.1.1.17.1.1. </t>
  </si>
  <si>
    <t>1.1.1.17.1.1.1. </t>
  </si>
  <si>
    <t>1.1.1.17.1.1.2. </t>
  </si>
  <si>
    <t>Hĺbenie jám v  hornine tr.3 súdržných - ručným náradím</t>
  </si>
  <si>
    <t>1.1.1.17.1.1.3. </t>
  </si>
  <si>
    <t>1.1.1.17.1.1.4. </t>
  </si>
  <si>
    <t>1.1.1.17.1.1.5. </t>
  </si>
  <si>
    <t>1.1.1.17.1.1.6. </t>
  </si>
  <si>
    <t>1.1.1.17.1.1.7. </t>
  </si>
  <si>
    <t>1.1.1.17.1.1.8. </t>
  </si>
  <si>
    <t>1.1.1.17.1.1.9. </t>
  </si>
  <si>
    <t>Zásyp sypaninou bez zhutnenia jám. šachiet. rýh. zárezov alebo okolo objektov do 100 m3</t>
  </si>
  <si>
    <t>1.1.1.17.1.1.10. </t>
  </si>
  <si>
    <t>Vodorovné premiestnenie výkopku horniny tr. 1 až 4 stavebným fúrikom do 10 m v rovine alebo vo svahu do 1:5</t>
  </si>
  <si>
    <t>1.1.1.17.1.1.11. </t>
  </si>
  <si>
    <t>Príplatok za k.ď. 10m v rovine alebo vo svahu do 1:5 k vodorov. premiestneniu výkopku stavebným fúrikom horn. tr.1 až 4</t>
  </si>
  <si>
    <t>1.1.1.17.1.1.12. </t>
  </si>
  <si>
    <t>Kamenivo drvené hrubé okrasný štrk</t>
  </si>
  <si>
    <t>1.1.1.17.1.1.13. </t>
  </si>
  <si>
    <t>Založenie trávnika parkového výsevom v rovine do 1:5</t>
  </si>
  <si>
    <t>1.1.1.17.1.1.14. </t>
  </si>
  <si>
    <t>Osivá tráv - semená parkovej zmesi</t>
  </si>
  <si>
    <t>1.1.1.17.1.1.15. </t>
  </si>
  <si>
    <t>Úprava pláne v zárezoch v hornine 1-4 so zhutnením</t>
  </si>
  <si>
    <t>1.1.1.17.1.1.16. </t>
  </si>
  <si>
    <t>Plošná úprava terénu pri nerovnostiach terénu nad 50-100 mm v rovine alebo na svahu do 1:5</t>
  </si>
  <si>
    <t>1.1.1.17.1.2. </t>
  </si>
  <si>
    <t>1.1.1.17.1.2.1. </t>
  </si>
  <si>
    <t>Zhutnenie podložia z rastlej horniny 1 až 4 pod násypy. z hornina súdržných do 92 % PS a nesúdržných</t>
  </si>
  <si>
    <t>1.1.1.17.1.2.2. </t>
  </si>
  <si>
    <t>Násyp pod základové konštrukcie so zhutnením zo štrkopiesku fr.4-32 mm</t>
  </si>
  <si>
    <t>1.1.1.17.1.2.3. </t>
  </si>
  <si>
    <t>Betón základových dosiek. železový (bez výstuže). tr. C 16/20</t>
  </si>
  <si>
    <t>1.1.1.17.1.2.4. </t>
  </si>
  <si>
    <t>1.1.1.17.1.2.5. </t>
  </si>
  <si>
    <t>1.1.1.17.1.2.6. </t>
  </si>
  <si>
    <t>Výstuž základových dosiek zo zvár. sietí KARI. priemer drôtu 6/6 mm. veľkosť oka 150x150 mm</t>
  </si>
  <si>
    <t>1.1.1.17.1.2.7. </t>
  </si>
  <si>
    <t>Betón základových pásov. prostý tr. C 16/20</t>
  </si>
  <si>
    <t>1.1.1.17.1.2.8. </t>
  </si>
  <si>
    <t>Zhotovenie vrstvy z geotextílie na upravenom povrchu sklon do 1 : 5 . šírky od 0 do 3 m</t>
  </si>
  <si>
    <t>1.1.1.17.1.2.9. </t>
  </si>
  <si>
    <t>Geotextília polypropylénová tkaná 280 g/m2</t>
  </si>
  <si>
    <t>1.1.1.17.1.3. </t>
  </si>
  <si>
    <t>1.1.1.17.1.3.1. </t>
  </si>
  <si>
    <t>Murivo nosné (m3) z betónových debniacich tvárnic s betónovou výplňou C 16/20 hrúbky 200 mm</t>
  </si>
  <si>
    <t>1.1.1.17.1.4. </t>
  </si>
  <si>
    <t>1.1.1.17.1.4.1. </t>
  </si>
  <si>
    <t>Osadzovanie schodiskových stupňov železobetónových jednostranne zamurovaných. drsných</t>
  </si>
  <si>
    <t>1.1.1.17.1.4.2. </t>
  </si>
  <si>
    <t>Stupeň schodiskový betónový rovný. lxšxv 1000x300x150 mm</t>
  </si>
  <si>
    <t>1.1.1.17.1.5. </t>
  </si>
  <si>
    <t>Komunikácie</t>
  </si>
  <si>
    <t>1.1.1.17.1.5.1. </t>
  </si>
  <si>
    <t>Podklad alebo kryt z kameniva hrubého drveného veľ. 16-32 mm s rozprestretím a zhutnením hr. 150 mm</t>
  </si>
  <si>
    <t>1.1.1.17.1.5.2. </t>
  </si>
  <si>
    <t>Podklad alebo kryt z kameniva hrubého drveného veľ. 16-32 mm s rozprestretím a zhutnením hr. 170 mm</t>
  </si>
  <si>
    <t>1.1.1.17.1.5.3. </t>
  </si>
  <si>
    <t>Podklad alebo kryt z kameniva hrubého drveného veľ. 16-32 mm s rozprestretím a zhutnením hr. 180 mm</t>
  </si>
  <si>
    <t>1.1.1.17.1.5.4. </t>
  </si>
  <si>
    <t>Podklad zo štrkodrviny s rozprestretím a zhutnením. po zhutnení hr. 100 mm</t>
  </si>
  <si>
    <t>1.1.1.17.1.5.5. </t>
  </si>
  <si>
    <t>Kryt cementobetónový s povrchovou metličkovou úpravou hr. 170 mm</t>
  </si>
  <si>
    <t>1.1.1.17.1.5.6. </t>
  </si>
  <si>
    <t>Kryt cementobetónový  s povrchovou metličkovou úpravou hr. 100 mm</t>
  </si>
  <si>
    <t>1.1.1.17.1.5.7. </t>
  </si>
  <si>
    <t>Kladenie betónovej zámkovej dlažby komunikácií pre peších hr. 80 mm pre peších nad 100 do 300 m2 so zriadením lôžka z kameniva hr. 30 mm</t>
  </si>
  <si>
    <t>1.1.1.17.1.5.8. </t>
  </si>
  <si>
    <t>Dlažba betónová . rozmer 200x200x80 mm. prírodná</t>
  </si>
  <si>
    <t>1.1.1.17.1.6. </t>
  </si>
  <si>
    <t>1.1.1.17.1.6.1. </t>
  </si>
  <si>
    <t>1.1.1.17.1.6.2. </t>
  </si>
  <si>
    <t>Potiahnutie vonkajších stien sklotextilnou mriežkou s celoplošným prilepením</t>
  </si>
  <si>
    <t>1.1.1.17.1.6.3. </t>
  </si>
  <si>
    <t>1.1.1.17.1.6.4. </t>
  </si>
  <si>
    <t>Oddeľovacia fólia.</t>
  </si>
  <si>
    <t>1.1.1.17.1.7. </t>
  </si>
  <si>
    <t>1.1.1.17.1.7.1. </t>
  </si>
  <si>
    <t>Osadenie cestného obrubníka betónového ležatého do lôžka z betónu prostého tr. C 16/20 s bočnou oporou</t>
  </si>
  <si>
    <t>1.1.1.17.1.7.2. </t>
  </si>
  <si>
    <t>Obrubník cestný. lxšxv 1000x150x260 mm</t>
  </si>
  <si>
    <t>1.1.1.17.1.7.3. </t>
  </si>
  <si>
    <t>Osadenie záhonového alebo parkového obrubníka betón.. do lôžka z bet. pros. tr. C 16/20 s bočnou oporou</t>
  </si>
  <si>
    <t>1.1.1.17.1.7.4. </t>
  </si>
  <si>
    <t>Obrubník parkový. lxšxv 1000x50x200 mm. prírodný</t>
  </si>
  <si>
    <t>1.1.1.17.1.7.5. </t>
  </si>
  <si>
    <t>Osadenie obruby oceľovej samofixačnej výšky 200 mm s rovnými a pravouhlými hrotmi</t>
  </si>
  <si>
    <t>1.1.1.17.1.7.6. </t>
  </si>
  <si>
    <t>Lôžko pod obrubníky. krajníky alebo obruby z dlažobných kociek z betónu prostého tr. C 16/20</t>
  </si>
  <si>
    <t>1.1.1.17.1.8. </t>
  </si>
  <si>
    <t>1.1.1.17.1.8.1. </t>
  </si>
  <si>
    <t>Presun hmôt pre budovy (801. 803. 812). zvislá konštr. z tehál. tvárnic. z kovu výšky do 6 m</t>
  </si>
  <si>
    <t>1.1.1.17.2. </t>
  </si>
  <si>
    <t>1.1.1.17.2.1. </t>
  </si>
  <si>
    <t>1.1.1.17.2.1.1. </t>
  </si>
  <si>
    <t>Montáž drevených podláh exotických na terasy. balkóny. móla s Hliníkovým montážnym roštom</t>
  </si>
  <si>
    <t>1.1.1.17.2.1.2. </t>
  </si>
  <si>
    <t>IPE terasové dosky 21x145x1800-5000 hladká/hladká</t>
  </si>
  <si>
    <t>1.1.1.17.2.1.3. </t>
  </si>
  <si>
    <t>Presun hmôt pre drevostavby v objektoch výšky do 12 m</t>
  </si>
  <si>
    <t>1.1.1.17.2.2. </t>
  </si>
  <si>
    <t>1.1.1.17.2.2.1. </t>
  </si>
  <si>
    <t>Montáž zábradlia nerezové na terasy a balkóny. výplň rebrovanie. kotvenie zboku</t>
  </si>
  <si>
    <t>1.1.1.17.2.2.2. </t>
  </si>
  <si>
    <t>Zábradlie nerezové. madlo hranaté. výška 900 mm. kotvenie bočné.Z11</t>
  </si>
  <si>
    <t>1.1.1.17.2.2.3. </t>
  </si>
  <si>
    <t>Zábradlie nerezové . horizontálna výplň nerez. výška 900 mm. . kotvenie bočné.Z10</t>
  </si>
  <si>
    <t>1.1.1.17.2.2.4. </t>
  </si>
  <si>
    <t>1.1.1.17.2.3. </t>
  </si>
  <si>
    <t>1.1.1.17.2.3.1. </t>
  </si>
  <si>
    <t>1.1.1.17.2.3.2. </t>
  </si>
  <si>
    <t>1.1.1.18. </t>
  </si>
  <si>
    <t>SO.600 - Areálový rozvod vykurovania</t>
  </si>
  <si>
    <t>1.1.1.18.1. </t>
  </si>
  <si>
    <t>1.1.1.18.1.1. </t>
  </si>
  <si>
    <t>1.1.1.18.1.1.1. </t>
  </si>
  <si>
    <t>Výkopy pre uloženie predizolovaného potrubia + spätný zásyp</t>
  </si>
  <si>
    <t>1.1.1.18.1.2. </t>
  </si>
  <si>
    <t>1.1.1.18.1.2.1. </t>
  </si>
  <si>
    <t>Pieskový obsyp potrubia fr 0-4mm</t>
  </si>
  <si>
    <t>1.1.1.18.1.3. </t>
  </si>
  <si>
    <t>1.1.1.18.1.3.1. </t>
  </si>
  <si>
    <t>Montáž predizolovaného potrubia do 145 °C pre ÚK. kondenzát. horúcovod. ulož.podzemné. DN 32. hr.st.2.6 mm. izol. zosilnená D 125 mm</t>
  </si>
  <si>
    <t>1.1.1.18.1.3.2. </t>
  </si>
  <si>
    <t>Oceľové predizolované potrubie DN32. napr. NRG PREMIO DA125. 6m. izolácia séria 2 podľa normy EN 253 s dvomi medenými drôtmi (škandinávsky systém) polyuretánová izolácia lamda alebo ekvivalent</t>
  </si>
  <si>
    <t>1.1.1.18.1.3.3. </t>
  </si>
  <si>
    <t>Montáž predizolovaného potrubia do 145 °C pre ÚK. kondenzát. horúcovod. ulož.podzemné. DN 50. hr.st.2.9 mm. izol. zosilnená D 140 mm</t>
  </si>
  <si>
    <t>1.1.1.18.1.3.4. </t>
  </si>
  <si>
    <t>Oceľové predizolované potrubie DN50. napr. NRG PREMIO DA140. 6m. izolácia séria 2 podľa normy EN 253 s dvomi medenými drôtmi (škandinávsky systém) polyuretánová izolácia lamda alebo ekvivalent</t>
  </si>
  <si>
    <t>1.1.1.18.1.3.5. </t>
  </si>
  <si>
    <t>Montáž oblúka 45°. 90°. redukcie. zmršť. koncovky. pevného bodu. prechod stenou. armatúry. kompenzátora na predizolované potrubie do 145 °C. DN 50. izol. zosilnená D 140 mm</t>
  </si>
  <si>
    <t>1.1.1.18.1.3.6. </t>
  </si>
  <si>
    <t>Predizolované koleno 90° DN50. napr. NRG PREMIO DA140. 0.5 x 0.5m. izolácia séria 2 podľa normy EN 253 s dvomi medenými drôtmi (škandinávsky systém) polyuretánová izolácia lamda alebo ekvivalent</t>
  </si>
  <si>
    <t>1.1.1.18.1.3.7. </t>
  </si>
  <si>
    <t>Predizolovaná redukcia DN80/DN50.napr. NRG PREMIO. izolácia séria 2 podľa normy EN 253 s dvomi medenými drôtmi (škandinávsky systém) polyuretánová izolácia lamda alebo ekvivalent</t>
  </si>
  <si>
    <t>1.1.1.18.1.3.8. </t>
  </si>
  <si>
    <t>Montáž predizolovaného potrubia do 145 °C pre ÚK. kondenzát. horúcovod. ulož.podzemné. DN 65. hr.st.2.9 mm. izol. zosilnená D 160 mm</t>
  </si>
  <si>
    <t>1.1.1.18.1.3.9. </t>
  </si>
  <si>
    <t>Oceľové predizolované potrubie DN65. napr. NRG PREMIO DA160. 6m. izolácia séria 2 podľa normy EN 253 s dvomi medenými drôtmi (škandinávsky systém) polyuretánová izolácia lamda alebo ekvivalent</t>
  </si>
  <si>
    <t>1.1.1.18.1.3.10. </t>
  </si>
  <si>
    <t>Montáž predizolovaného potrubia do 145 °C pre ÚK. kondenzát. horúcovod. ulož.podzemné. DN 80. hr.st.3.2 mm. izol. zosilnená D 180 mm</t>
  </si>
  <si>
    <t>1.1.1.18.1.3.11. </t>
  </si>
  <si>
    <t>Oceľové predizolované potrubie DN80. napr. NRG PREMIO. DA180. 6m. izolácia séria 2 podľa normy EN 253 s dvomi medenými drôtmi (škandinávsky systém) polyuretánová izolácia lamda alebo ekvivalent</t>
  </si>
  <si>
    <t>1.1.1.18.1.3.12. </t>
  </si>
  <si>
    <t>Montáž oblúka 45°. 90°. redukcie. zmršť. koncovky. pevného bodu. prechod stenou. armatúry. kompenzátora na predizolované potrubie do 145 °C. DN 80. izol. zosilnená D 180 mm</t>
  </si>
  <si>
    <t>1.1.1.18.1.3.13. </t>
  </si>
  <si>
    <t>Predizolované koleno 90° DN80. napr. NRG PREMIO DA180. 0.5 x 0.5m. izolácia séria 2 podľa normy EN 253 s dvomi medenými drôtmi (škandinávsky systém) polyuretánová izolácia lamda alebo ekvivalent</t>
  </si>
  <si>
    <t>1.1.1.18.1.3.14. </t>
  </si>
  <si>
    <t>Predizolovaná redukcia DN100/DN80. napr. NRG PREMIO. izolácia séria 2 podľa normy EN 253 s dvomi medenými drôtmi (škandinávsky systém) polyuretánová izolácia lamda alebo ekvivalent</t>
  </si>
  <si>
    <t>1.1.1.18.1.3.15. </t>
  </si>
  <si>
    <t>Predizolovaný T-kus DN80/DN32/DN80. napr. NRG PREMIO. DA180/DA125. izolácia séria 2 podľa normy EN 253 s dvomi medenými drôtmi (škandinávsky systém) polyuretánová izolácia lamda alebo ekvivalent</t>
  </si>
  <si>
    <t>1.1.1.18.1.3.16. </t>
  </si>
  <si>
    <t>Predizolovaný T-kus DN80/DN65/DN80. napr. NRG PREMIO DA180/DA160. izolácia séria 2 podľa normy EN 253 s dvomi medenými drôtmi (škandinávsky systém) polyuretánová izolácia lamda alebo ekvivalent</t>
  </si>
  <si>
    <t>1.1.1.18.1.3.17. </t>
  </si>
  <si>
    <t>Montáž predizolovaného potrubia do 145 °C pre ÚK. kondenzát. horúcovod. ulož.podzemné. DN 100. hr.st.3.6 mm. izol. zosilnená D 225 mm</t>
  </si>
  <si>
    <t>1.1.1.18.1.3.18. </t>
  </si>
  <si>
    <t>Oceľové predizolované potrubie DN100. napr. NRG PREMIO DA225. 6m. izolácia séria 2 podľa normy EN 253 s dvomi medenými drôtmi (škandinávsky systém) polyuretánová izolácia lamda alebo ekvivalent</t>
  </si>
  <si>
    <t>1.1.1.18.1.3.19. </t>
  </si>
  <si>
    <t>Montáž oblúka 45°. 90°. redukcie. zmršť. koncovky. pevného bodu. prechod stenou. armatúry. kompenzátora na predizolované potrubie do 145 C°. DN 100. izol. zosilnená D 225 mm</t>
  </si>
  <si>
    <t>1.1.1.18.1.3.20. </t>
  </si>
  <si>
    <t>Predizolovaný T-kus DN100/DN80/DN100. napr. NRG PREMIO DA225/DA180. izolácia séria 2 podľa normy EN 253 s dvomi medenými drôtmi (škandinávsky systém) polyuretánová izolácia lamda alebo ekvivalent</t>
  </si>
  <si>
    <t>1.1.1.18.1.3.21. </t>
  </si>
  <si>
    <t>Označenie potrubia zelenou výstražnou fóliou</t>
  </si>
  <si>
    <t>1.1.1.18.1.3.22. </t>
  </si>
  <si>
    <t>Chránička z plasthliníkových rúrok D 32 mm</t>
  </si>
  <si>
    <t>1.1.1.18.1.4. </t>
  </si>
  <si>
    <t>1.1.1.18.1.4.1. </t>
  </si>
  <si>
    <t>1.1.1.18.1.4.2. </t>
  </si>
  <si>
    <t>1.1.1.18.1.4.3. </t>
  </si>
  <si>
    <t>1.1.1.18.1.4.4. </t>
  </si>
  <si>
    <t>1.1.1.18.2. </t>
  </si>
  <si>
    <t>1.1.1.18.2.1. </t>
  </si>
  <si>
    <t>1.1.1.18.2.1.1. </t>
  </si>
  <si>
    <t>1.1.1.18.2.1.2. </t>
  </si>
  <si>
    <t>Izolačná PE trubica 42x30. napr. TUBOLIT DG 42x30 mm (d potrubia x hr. izolácie). rozrezaná. AZ FLEX alebo ekvivalent</t>
  </si>
  <si>
    <t>1.1.1.18.2.1.3. </t>
  </si>
  <si>
    <t>Izolačná PE trubica 60x30. napr. TUBOLIT DG 60x30 mm (d potrubia x hr. izolácie). rozrezaná. AZ FLEX alebo ekvivalent</t>
  </si>
  <si>
    <t>1.1.1.18.2.1.4. </t>
  </si>
  <si>
    <t>Montáž trubíc z PE. hr.30 mm.vnút.priemer 71-95 mm</t>
  </si>
  <si>
    <t>1.1.1.18.2.1.5. </t>
  </si>
  <si>
    <t>Izolačná PE trubica 76x30. napr. TUBOLIT DG 76x30 mm (d potrubia x hr. izolácie). rozrezaná. AZ FLEX alebo ekvivalent</t>
  </si>
  <si>
    <t>1.1.1.18.2.1.6. </t>
  </si>
  <si>
    <t>Izolačná PE trubica  89x30. napr. TUBOLIT DG 89x30 mm (d potrubia x hr. izolácie). rozrezaná. AZ FLEX alebo ekvivalent</t>
  </si>
  <si>
    <t>1.1.1.18.2.1.7. </t>
  </si>
  <si>
    <t>Montáž trubíc z PE. hr.30 mm.vnút.priemer 96-133 mm</t>
  </si>
  <si>
    <t>1.1.1.18.2.1.8. </t>
  </si>
  <si>
    <t>Izolačná PE trubica 114x30. napr. TUBOLIT DG 114x30 mm (d potrubia x hr. izolácie). rozrezaná. AZ FLEX alebo ekvivalent</t>
  </si>
  <si>
    <t>1.1.1.18.2.1.9. </t>
  </si>
  <si>
    <t>1.1.1.18.2.2. </t>
  </si>
  <si>
    <t>1.1.1.18.2.2.1. </t>
  </si>
  <si>
    <t>Demontáž potrubia z oceľových rúrok hladkých v objekte</t>
  </si>
  <si>
    <t>1.1.1.18.2.2.2. </t>
  </si>
  <si>
    <t>Demontáž potrubia z oceľových rúrok hladkých v zemine</t>
  </si>
  <si>
    <t>1.1.1.18.2.2.3. </t>
  </si>
  <si>
    <t>Montáž tvarovky - redukcie DN 80 privarením</t>
  </si>
  <si>
    <t>1.1.1.18.2.2.4. </t>
  </si>
  <si>
    <t>Redukcia varná DN 80/50. d 88.9/57.0 mm. hr. steny 3.2/2.9 mm</t>
  </si>
  <si>
    <t>1.1.1.18.2.2.5. </t>
  </si>
  <si>
    <t>Montáž tvarovky - koleno DN 50 privarením</t>
  </si>
  <si>
    <t>1.1.1.18.2.2.6. </t>
  </si>
  <si>
    <t>Koleno varné DN 50. d 60.3 mm. hr. steny 2.9 mm</t>
  </si>
  <si>
    <t>1.1.1.18.2.2.7. </t>
  </si>
  <si>
    <t>Montáž tvarovky - koleno DN 80 privarením</t>
  </si>
  <si>
    <t>1.1.1.18.2.2.8. </t>
  </si>
  <si>
    <t>Koleno varné DN 80. d 88.9 mm. hr. steny 3.2 mm</t>
  </si>
  <si>
    <t>1.1.1.18.2.2.9. </t>
  </si>
  <si>
    <t>Montáž tvarovky - koleno DN 100 privarením</t>
  </si>
  <si>
    <t>1.1.1.18.2.2.10. </t>
  </si>
  <si>
    <t>Koleno varné DN 100. d 108.0 mm. hr. steny 3.6 mm</t>
  </si>
  <si>
    <t>1.1.1.18.2.2.11. </t>
  </si>
  <si>
    <t>Montáž tvarovky - T-kus DN 80 privarením</t>
  </si>
  <si>
    <t>1.1.1.18.2.2.12. </t>
  </si>
  <si>
    <t>T-kus varný DN 80 typ R 3. d 88.9 mm. hr. steny 3.2 mm</t>
  </si>
  <si>
    <t>1.1.1.18.2.2.13. </t>
  </si>
  <si>
    <t>1.1.1.18.2.2.14. </t>
  </si>
  <si>
    <t>Potrubie z oceľových rúr pozink. bezšvíkových bežných-11 353.0. 10 004.0 zvarov. bežných-11 343.00 DN 50</t>
  </si>
  <si>
    <t>1.1.1.18.2.2.15. </t>
  </si>
  <si>
    <t>Potrubie z oceľových rúr pozink. bezšvíkových bežných-11 353.0. 10 004.0 zvarov. bežných-11 343.00 DN 65</t>
  </si>
  <si>
    <t>1.1.1.18.2.2.16. </t>
  </si>
  <si>
    <t>Potrubie z oceľových rúr pozink. bezšvíkových bežných-11 353.0. 10 004.0 zvarov. bežných-11 343.00 DN 80</t>
  </si>
  <si>
    <t>1.1.1.18.2.2.17. </t>
  </si>
  <si>
    <t>Potrubie z oceľových rúr pozink. bezšvíkových bežných-11 353.0. 10 004.0 zvarov. bežných-11 343.00 DN 100</t>
  </si>
  <si>
    <t>1.1.1.18.2.2.18. </t>
  </si>
  <si>
    <t>1.1.1.18.2.2.19. </t>
  </si>
  <si>
    <t>1.1.1.18.2.3. </t>
  </si>
  <si>
    <t>1.1.1.18.2.3.1. </t>
  </si>
  <si>
    <t>Demontáž armatúry prírubovej s dvomi prírubami nad 50 do DN 100.  -0.03900t</t>
  </si>
  <si>
    <t>1.1.1.18.2.3.2. </t>
  </si>
  <si>
    <t>Montáž armatúry prírubovej s dvomi prírubami PN 1.6 DN 32</t>
  </si>
  <si>
    <t>1.1.1.18.2.3.3. </t>
  </si>
  <si>
    <t>Príruba krková privarovacia DN 32. PN16. D 42.4 mm. EN 1092-1</t>
  </si>
  <si>
    <t>1.1.1.18.2.3.4. </t>
  </si>
  <si>
    <t>Montáž armatúry prírubovej s dvomi prírubami PN 1.6 DN 50</t>
  </si>
  <si>
    <t>1.1.1.18.2.3.5. </t>
  </si>
  <si>
    <t>Príruba krková privarovacia DN 50. PN16. D 60.3 mm. EN 1092-1</t>
  </si>
  <si>
    <t>1.1.1.18.2.3.6. </t>
  </si>
  <si>
    <t>Montáž armatúry prírubovej s dvomi prírubami PN 1.6 DN 65</t>
  </si>
  <si>
    <t>1.1.1.18.2.3.7. </t>
  </si>
  <si>
    <t>Príruba krková privarovacia DN 65. PN16. D 76.1 mm. EN 1092-1</t>
  </si>
  <si>
    <t>1.1.1.18.2.3.8. </t>
  </si>
  <si>
    <t>Montáž armatúry prírubovej s dvomi prírubami PN 1.6 DN 80</t>
  </si>
  <si>
    <t>1.1.1.18.2.3.9. </t>
  </si>
  <si>
    <t>Príruba krková privarovacia DN 80. PN16. D 88.9 mm. EN 1092-1</t>
  </si>
  <si>
    <t>1.1.1.18.2.3.10. </t>
  </si>
  <si>
    <t>Montáž armatúry prírubovej s dvomi prírubami PN 1.6 DN 100</t>
  </si>
  <si>
    <t>1.1.1.18.2.3.11. </t>
  </si>
  <si>
    <t>Príruba krková privarovacia DN 100. PN16. D 114.3 mm. EN 1092-1</t>
  </si>
  <si>
    <t>1.1.1.18.2.3.12. </t>
  </si>
  <si>
    <t>1.1.1.18.2.3.13. </t>
  </si>
  <si>
    <t>Uzatvárací ventil DN32. napr. Herz STRÖMAX-AGF DN32. priamy. uzatvárací. ventil. prírubový alebo ekvivalent</t>
  </si>
  <si>
    <t>1.1.1.18.2.3.14. </t>
  </si>
  <si>
    <t>Vyvažovací ventil DN32. napr. Herz STRÖMAX-GMF DN32.  priamy. vyvažovací.  meracími ventilčekmi pre meranie tlakovej diferencie. prírubový alebo ekvivalent</t>
  </si>
  <si>
    <t>1.1.1.18.2.3.15. </t>
  </si>
  <si>
    <t>Montáž uzatváracieho ventilu pre kúrenie DN 50</t>
  </si>
  <si>
    <t>1.1.1.18.2.3.16. </t>
  </si>
  <si>
    <t>Uzatvárací ventil DN50. napr. Herz STRÖMAX-AGF DN50. priamy. uzatvárací. prírubový alebo ekvivalent</t>
  </si>
  <si>
    <t>1.1.1.18.2.3.17. </t>
  </si>
  <si>
    <t>Vyvažovací ventil DN50. napr. Herz STRÖMAX-GMF DN50. priamy. vyvažovací. s meracími ventilčekmi pre meranie tlakovej diferencie. prírubový alebo ekvivalent</t>
  </si>
  <si>
    <t>1.1.1.18.2.3.18. </t>
  </si>
  <si>
    <t>Montáž uzatváracieho ventilu pre kúrenie DN 65</t>
  </si>
  <si>
    <t>1.1.1.18.2.3.19. </t>
  </si>
  <si>
    <t>Uzatvárací ventil DN65. napr.Herz STRÖMAX-AGF DN65. prírubový alebo ekvivalent</t>
  </si>
  <si>
    <t>1.1.1.18.2.3.20. </t>
  </si>
  <si>
    <t>Vyvažovací ventil DN65. napr. Herz STRÖMAX-GMF DN65. priamy. vyvažovací. s meracími ventilčekmi pre meranie tlakovej diferencie. prírubový alebo ekvivalent</t>
  </si>
  <si>
    <t>1.1.1.18.2.3.21. </t>
  </si>
  <si>
    <t>Montáž uzatváracieho ventilu pre kúrenie DN 80</t>
  </si>
  <si>
    <t>1.1.1.18.2.3.22. </t>
  </si>
  <si>
    <t>Uzatvárací ventil DN80. napr. Herz STRÖMAX-AGF DN80. priamy. uzatvárací. prírubový alebo ekvivalent</t>
  </si>
  <si>
    <t>1.1.1.18.2.3.23. </t>
  </si>
  <si>
    <t>Vyvažovací ventil DN80. napr. Herz STRÖMAX-GMF DN80. priamy. vyvažovací. s meracími ventilčekmi pre meranie tlakovej diferencie. prírubový alebo ekvivalent</t>
  </si>
  <si>
    <t>1.1.1.18.2.3.24. </t>
  </si>
  <si>
    <t>1.1.1.19. </t>
  </si>
  <si>
    <t>SO.700 - AREÁLOVÝ ROZVOD VODY</t>
  </si>
  <si>
    <t>1.1.1.19.1. </t>
  </si>
  <si>
    <t>1.1.1.19.1.1. </t>
  </si>
  <si>
    <t>1.1.1.19.1.1.1. </t>
  </si>
  <si>
    <t>1.1.1.19.1.1.2. </t>
  </si>
  <si>
    <t>1.1.1.19.1.1.3. </t>
  </si>
  <si>
    <t>1.1.1.19.1.1.4. </t>
  </si>
  <si>
    <t>1.1.1.19.1.1.5. </t>
  </si>
  <si>
    <t>1.1.1.19.1.1.6. </t>
  </si>
  <si>
    <t>1.1.1.19.1.1.7. </t>
  </si>
  <si>
    <t>1.1.1.19.1.1.8. </t>
  </si>
  <si>
    <t>1.1.1.19.1.1.9. </t>
  </si>
  <si>
    <t>1.1.1.19.1.1.10. </t>
  </si>
  <si>
    <t>1.1.1.19.1.2. </t>
  </si>
  <si>
    <t>1.1.1.19.1.2.1. </t>
  </si>
  <si>
    <t>Osadenie bet.dielca. podvalu pod potrubie v otvorenom výkope. prierez. plochy do 25 000 mm2</t>
  </si>
  <si>
    <t>1.1.1.19.1.2.2. </t>
  </si>
  <si>
    <t>Prídlažba betónová. rozmer 300300170</t>
  </si>
  <si>
    <t>1.1.1.19.1.3. </t>
  </si>
  <si>
    <t>1.1.1.19.1.3.1. </t>
  </si>
  <si>
    <t>Montáž liatinovej tvarovky jednoosovej na potrubí z rúr prírubových DN 80</t>
  </si>
  <si>
    <t>1.1.1.19.1.3.2. </t>
  </si>
  <si>
    <t>Pätkove koleno 5049 DN 80 alebo ekvivalent</t>
  </si>
  <si>
    <t>1.1.1.19.1.3.3. </t>
  </si>
  <si>
    <t>Montáž liatinovej tvarovky jednoosovej na potrubí z rúr prírubových DN 100</t>
  </si>
  <si>
    <t>1.1.1.19.1.3.4. </t>
  </si>
  <si>
    <t>Tvarovka liatinová redukčná FFR. DN 100/80. PN 16 s epoxidovou ochrannou vrstvou. na vodu. č. 855010008016 alebo ekvivalent</t>
  </si>
  <si>
    <t>1.1.1.19.1.3.5. </t>
  </si>
  <si>
    <t>Montáž liatinovej tvarovky odbočnej na potrubí z rúr hrdlových DN 100</t>
  </si>
  <si>
    <t>1.1.1.19.1.3.6. </t>
  </si>
  <si>
    <t>MMA-kus S - 2000. 8525 D 110-50</t>
  </si>
  <si>
    <t>1.1.1.19.1.3.7. </t>
  </si>
  <si>
    <t>Tvarovka liatinová MMB-kus S2000. DN 110/110 T kus. PN 16 pre potrubie z PE a PVC s istením proti posunu+epoxid. na vodu. č. 851511011016 alebo ekvivalent</t>
  </si>
  <si>
    <t>1.1.1.19.1.3.8. </t>
  </si>
  <si>
    <t>Tvarovka liatinová MMB-kus S2000. DN 110/63 T kus. PN 16 pre potrubie z PE a PVC s istením proti posunu+epoxid. na vodu. č. 851511006316 alebo ekvivalent</t>
  </si>
  <si>
    <t>1.1.1.19.1.3.9. </t>
  </si>
  <si>
    <t>Tvarovka liatinová MMB-kus S2000. DN 110/90 T kus. PN 16 pre potrubie z PE a PVC s istením proti posunu+epoxid. na vodu. č. 851511009016 alebo ekvivalent</t>
  </si>
  <si>
    <t>1.1.1.19.1.3.10. </t>
  </si>
  <si>
    <t>Príruba špeciálna S2000 DN 100/110. PN 16. s istením proti posunu pre PE a PVC potrubia. z liatiny. na vodu. č. 040010011016 alebo ekvivalent</t>
  </si>
  <si>
    <t>1.1.1.19.1.3.11. </t>
  </si>
  <si>
    <t>Montáž vodovodného RC potrubia z PE 100 RC SDR11 zváraného elektrotvarovkami D 63x5.8 mm</t>
  </si>
  <si>
    <t>1.1.1.19.1.3.12. </t>
  </si>
  <si>
    <t>Rúra jednovrstvová na pitnú vodu SDR11. 63x5.8x100 m. materiál: PE 100 RC</t>
  </si>
  <si>
    <t>1.1.1.19.1.3.13. </t>
  </si>
  <si>
    <t>Montáž vodovodného RC potrubia z PE 100 RC SDR11 zváraného elektrotvarovkami D 75x6.8 mm</t>
  </si>
  <si>
    <t>1.1.1.19.1.3.14. </t>
  </si>
  <si>
    <t>Rúra jednovrstvová na pitnú vodu SDR11. 75x6.8x100 m. materiál: PE 100 RC</t>
  </si>
  <si>
    <t>1.1.1.19.1.3.15. </t>
  </si>
  <si>
    <t>Montáž vodovodného RC potrubia z PE 100 RC SDR11 zváraného elektrotvarovkami D 110x10.0 mm</t>
  </si>
  <si>
    <t>1.1.1.19.1.3.16. </t>
  </si>
  <si>
    <t>Rúra dvojvrstvová na pitnú vodu SDR11. 110x10.0x12 m. materiál: PE 100 RC</t>
  </si>
  <si>
    <t>1.1.1.19.1.3.17. </t>
  </si>
  <si>
    <t>Montáž elektrotvarovky pre vodovodné potrubia z PE 100 D 63 mm</t>
  </si>
  <si>
    <t>1.1.1.19.1.3.18. </t>
  </si>
  <si>
    <t>Elektrokoleno 90° PE 100. na vodu. plyn a kanalizáciu. SDR 11. D 63 mm</t>
  </si>
  <si>
    <t>1.1.1.19.1.3.19. </t>
  </si>
  <si>
    <t>Montáž elektrotvarovky pre vodovodné potrubia z PE 100 D 90 mm</t>
  </si>
  <si>
    <t>1.1.1.19.1.3.20. </t>
  </si>
  <si>
    <t>Elektroredukcia PE 100. na vodu. plyn a kanalizáciu. SDR 11. D 90-75 mm</t>
  </si>
  <si>
    <t>1.1.1.19.1.3.21. </t>
  </si>
  <si>
    <t>Montáž elektrotvarovky pre vodovodné potrubia z PE 100 D 110 mm</t>
  </si>
  <si>
    <t>1.1.1.19.1.3.22. </t>
  </si>
  <si>
    <t>Elektrokoleno 90° PE 100. na vodu. plyn a kanalizáciu. SDR 11. D 110 mm</t>
  </si>
  <si>
    <t>1.1.1.19.1.3.23. </t>
  </si>
  <si>
    <t>1.1.1.19.1.3.24. </t>
  </si>
  <si>
    <t>Elektroredukcia PE 100. na vodu. plyn a kanalizáciu. SDR 11. D 110-90 mm</t>
  </si>
  <si>
    <t>1.1.1.19.1.3.25. </t>
  </si>
  <si>
    <t>Montáž vodovodného posúvača s osadením zemnej súpravy (bez poklopov) DN 50</t>
  </si>
  <si>
    <t>1.1.1.19.1.3.26. </t>
  </si>
  <si>
    <t>Systém 2000 4040 typ E3 DN 50/63. voda a kanál</t>
  </si>
  <si>
    <t>1.1.1.19.1.3.27. </t>
  </si>
  <si>
    <t>1.1.1.19.1.3.28. </t>
  </si>
  <si>
    <t>Systém 2000 4041 typ E3 prir/hrd DN 50/63. voda a kanál</t>
  </si>
  <si>
    <t>1.1.1.19.1.3.29. </t>
  </si>
  <si>
    <t>Zemná súprava teleskopická E3 RD=1.30-1.80 m DN 50-100. voda a kanál</t>
  </si>
  <si>
    <t>1.1.1.19.1.3.30. </t>
  </si>
  <si>
    <t>Montáž vodovodného posúvača s osadením zemnej súpravy (bez poklopov) DN 65</t>
  </si>
  <si>
    <t>1.1.1.19.1.3.31. </t>
  </si>
  <si>
    <t>Systém 2000 4040 typ E3 DN 65/75. voda a kanál</t>
  </si>
  <si>
    <t>1.1.1.19.1.3.32. </t>
  </si>
  <si>
    <t>Montáž vodovodného posúvača s osadením zemnej súpravy (bez poklopov) DN 80</t>
  </si>
  <si>
    <t>1.1.1.19.1.3.33. </t>
  </si>
  <si>
    <t>Š 4000E3 DN80 PN16 HAWLE alebo ekvivalent</t>
  </si>
  <si>
    <t>1.1.1.19.1.3.34. </t>
  </si>
  <si>
    <t>Montáž vodovodnej armatúry na potrubí. hydrant podzemný (bez osadenia poklopov) DN 80</t>
  </si>
  <si>
    <t>1.1.1.19.1.3.35. </t>
  </si>
  <si>
    <t>Hydrant podzemný "D" plnoprietokový DN 80/1.25 m. PN 16. materíál: liatina/oceľ/nerez/PP. č. D49008012516 alebo ekvivalent</t>
  </si>
  <si>
    <t>1.1.1.19.1.3.36. </t>
  </si>
  <si>
    <t>Montáž posúvača s osadením zemnej súpravy (bez poklopov) DN 100</t>
  </si>
  <si>
    <t>1.1.1.19.1.3.37. </t>
  </si>
  <si>
    <t>Š 4040E3 "S2000" DN100/D110 PN16 HAWLE alebo ekvivalent</t>
  </si>
  <si>
    <t>1.1.1.19.1.3.38. </t>
  </si>
  <si>
    <t>1.1.1.19.1.3.39. </t>
  </si>
  <si>
    <t>1.1.1.19.1.3.40. </t>
  </si>
  <si>
    <t>Ostatné práce na rúrovom vedení. tlakové skúšky vodovodného potrubia DN 100 alebo 125</t>
  </si>
  <si>
    <t>1.1.1.19.1.3.41. </t>
  </si>
  <si>
    <t>Preplach a dezinfekcia vodovodného potrubia DN od 80 do 125</t>
  </si>
  <si>
    <t>1.1.1.19.1.3.42. </t>
  </si>
  <si>
    <t>Osadenie poklopu liatinového posúvačového</t>
  </si>
  <si>
    <t>1.1.1.19.1.3.43. </t>
  </si>
  <si>
    <t>Ul.pokl. posúvačový tuhý LT Hawle - voda1750 Hawle alebo ekvivalent</t>
  </si>
  <si>
    <t>1.1.1.19.1.3.44. </t>
  </si>
  <si>
    <t>Doska podkladová z recyklovaného plastu 530x420 mm pre uličné poklopy podľa: DIN 4055 (pre podzemné hydranty). č. 348100000000 alebo ekvivalent</t>
  </si>
  <si>
    <t>1.1.1.19.1.3.45. </t>
  </si>
  <si>
    <t>Osadenie poklopu liatinového hydrantového</t>
  </si>
  <si>
    <t>1.1.1.19.1.3.46. </t>
  </si>
  <si>
    <t>Uličny poklop hydrantový PA. 1950K DN 80</t>
  </si>
  <si>
    <t>1.1.1.19.1.3.47. </t>
  </si>
  <si>
    <t>Doska podkladová z recyklovaného plastu 530x420 mm pre uličné poklopy podľa: DIN 4055 (pre podzemné hydranty). č. 348200000000 alebo ekvivalent</t>
  </si>
  <si>
    <t>1.1.1.19.1.3.48. </t>
  </si>
  <si>
    <t>1.1.1.19.1.3.49. </t>
  </si>
  <si>
    <t>Označenie vodovodného potrubia bielou výstražnou fóliou</t>
  </si>
  <si>
    <t>1.1.1.19.1.4. </t>
  </si>
  <si>
    <t>1.1.1.19.1.4.1. </t>
  </si>
  <si>
    <t>1.1.1.19.2. </t>
  </si>
  <si>
    <t>1.1.1.19.2.1. </t>
  </si>
  <si>
    <t>1.1.1.19.2.2. 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</si>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</sst>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3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5.425781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2888341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2888342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2888344</v>
      </c>
      <c r="B5" s="1" t="s">
        <v>26</v>
      </c>
      <c r="C5" s="1" t="s">
        <v>22</v>
      </c>
      <c r="D5" s="1" t="s">
        <v>27</v>
      </c>
      <c r="E5" s="1">
        <f>ROUND(H6+H76+H479+H524+H734+H968+H1068+H1185+H1191+H1281+H1488+H1566+H1612+H1620+H1665+H1731+H1842+H1912+H2002,2)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2888345</v>
      </c>
      <c r="B6" s="1" t="s">
        <v>28</v>
      </c>
      <c r="C6" s="1" t="s">
        <v>22</v>
      </c>
      <c r="D6" s="1" t="s">
        <v>29</v>
      </c>
      <c r="E6" s="1">
        <f>ROUND(H7+H47,2)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2888346</v>
      </c>
      <c r="B7" s="1" t="s">
        <v>30</v>
      </c>
      <c r="C7" s="1" t="s">
        <v>31</v>
      </c>
      <c r="D7" s="1" t="s">
        <v>32</v>
      </c>
      <c r="E7" s="1">
        <f>ROUND(H8+H13,2)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2888347</v>
      </c>
      <c r="B8" s="1" t="s">
        <v>33</v>
      </c>
      <c r="C8" s="1">
        <v>1</v>
      </c>
      <c r="D8" s="1" t="s">
        <v>34</v>
      </c>
      <c r="E8" s="1">
        <f>ROUND(H9+H10+H11+H12,2)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2888348</v>
      </c>
      <c r="B9" s="1" t="s">
        <v>35</v>
      </c>
      <c r="C9" s="1" t="s">
        <v>22</v>
      </c>
      <c r="D9" s="1" t="s">
        <v>37</v>
      </c>
      <c r="E9" s="2">
        <v>0</v>
      </c>
      <c r="F9" s="1">
        <v>23.452999999999999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2888349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860</v>
      </c>
      <c r="G10" s="1" t="s">
        <v>36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2888350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860</v>
      </c>
      <c r="G11" s="1" t="s">
        <v>36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2888351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860</v>
      </c>
      <c r="G12" s="1" t="s">
        <v>36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2888352</v>
      </c>
      <c r="B13" s="1" t="s">
        <v>44</v>
      </c>
      <c r="C13" s="1">
        <v>9</v>
      </c>
      <c r="D13" s="1" t="s">
        <v>45</v>
      </c>
      <c r="E13" s="1">
        <f>ROUND(H14+H15+H16+H17+H18+H19+H20+H21+H22+H23+H24+H25+H26+H27+H28+H29+H30+H31+H32+H33+H34+H35+H36+H37+H38+H39+H40+H41+H42+H43+H44+H45+H46,2)</f>
        <v>0</v>
      </c>
      <c r="F13" s="1">
        <v>1</v>
      </c>
      <c r="G13" s="1" t="s">
        <v>0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2888353</v>
      </c>
      <c r="B14" s="1" t="s">
        <v>46</v>
      </c>
      <c r="C14" s="1" t="s">
        <v>22</v>
      </c>
      <c r="D14" s="1" t="s">
        <v>48</v>
      </c>
      <c r="E14" s="2">
        <v>0</v>
      </c>
      <c r="F14" s="1">
        <v>85.9</v>
      </c>
      <c r="G14" s="1" t="s">
        <v>47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2888354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665.62</v>
      </c>
      <c r="G15" s="1" t="s">
        <v>36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2888355</v>
      </c>
      <c r="B16" s="1" t="s">
        <v>51</v>
      </c>
      <c r="C16" s="1" t="s">
        <v>22</v>
      </c>
      <c r="D16" s="1" t="s">
        <v>53</v>
      </c>
      <c r="E16" s="2">
        <v>0</v>
      </c>
      <c r="F16" s="1">
        <v>35.991</v>
      </c>
      <c r="G16" s="1" t="s">
        <v>52</v>
      </c>
      <c r="H16" s="1">
        <f t="shared" si="0"/>
        <v>0</v>
      </c>
      <c r="I16" s="1" t="s">
        <v>22</v>
      </c>
      <c r="J16" s="1" t="s">
        <v>0</v>
      </c>
    </row>
    <row r="17" spans="1:10" ht="60" x14ac:dyDescent="0.25">
      <c r="A17" s="1">
        <v>2888356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336.053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60" x14ac:dyDescent="0.25">
      <c r="A18" s="1">
        <v>2888357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47.640999999999998</v>
      </c>
      <c r="G18" s="1" t="s">
        <v>52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2888358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39.558</v>
      </c>
      <c r="G19" s="1" t="s">
        <v>36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2888359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29.888999999999999</v>
      </c>
      <c r="G20" s="1" t="s">
        <v>52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2888360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44.1</v>
      </c>
      <c r="G21" s="1" t="s">
        <v>47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2888361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32.292000000000002</v>
      </c>
      <c r="G22" s="1" t="s">
        <v>52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2888362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10.131</v>
      </c>
      <c r="G23" s="1" t="s">
        <v>52</v>
      </c>
      <c r="H23" s="1">
        <f t="shared" si="0"/>
        <v>0</v>
      </c>
      <c r="I23" s="1" t="s">
        <v>22</v>
      </c>
      <c r="J23" s="1" t="s">
        <v>0</v>
      </c>
    </row>
    <row r="24" spans="1:10" ht="45" x14ac:dyDescent="0.25">
      <c r="A24" s="1">
        <v>2888363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79.638999999999996</v>
      </c>
      <c r="G24" s="1" t="s">
        <v>52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2888364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33.280999999999999</v>
      </c>
      <c r="G25" s="1" t="s">
        <v>52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2888365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153.16</v>
      </c>
      <c r="G26" s="1" t="s">
        <v>36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2888366</v>
      </c>
      <c r="B27" s="1" t="s">
        <v>74</v>
      </c>
      <c r="C27" s="1" t="s">
        <v>22</v>
      </c>
      <c r="D27" s="1" t="s">
        <v>76</v>
      </c>
      <c r="E27" s="2">
        <v>0</v>
      </c>
      <c r="F27" s="1">
        <v>31</v>
      </c>
      <c r="G27" s="1" t="s">
        <v>75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2888367</v>
      </c>
      <c r="B28" s="1" t="s">
        <v>77</v>
      </c>
      <c r="C28" s="1" t="s">
        <v>22</v>
      </c>
      <c r="D28" s="1" t="s">
        <v>78</v>
      </c>
      <c r="E28" s="2">
        <v>0</v>
      </c>
      <c r="F28" s="1">
        <v>48.24</v>
      </c>
      <c r="G28" s="1" t="s">
        <v>36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2888368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296.94</v>
      </c>
      <c r="G29" s="1" t="s">
        <v>47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2888369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13.8</v>
      </c>
      <c r="G30" s="1" t="s">
        <v>47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2888370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3.456</v>
      </c>
      <c r="G31" s="1" t="s">
        <v>52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2888371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665.62</v>
      </c>
      <c r="G32" s="1" t="s">
        <v>36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2888372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1551.2349999999999</v>
      </c>
      <c r="G33" s="1" t="s">
        <v>36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2888373</v>
      </c>
      <c r="B34" s="1" t="s">
        <v>89</v>
      </c>
      <c r="C34" s="1" t="s">
        <v>22</v>
      </c>
      <c r="D34" s="1" t="s">
        <v>90</v>
      </c>
      <c r="E34" s="2">
        <v>0</v>
      </c>
      <c r="F34" s="1">
        <v>345.12099999999998</v>
      </c>
      <c r="G34" s="1" t="s">
        <v>36</v>
      </c>
      <c r="H34" s="1">
        <f t="shared" si="0"/>
        <v>0</v>
      </c>
      <c r="I34" s="1" t="s">
        <v>22</v>
      </c>
      <c r="J34" s="1" t="s">
        <v>0</v>
      </c>
    </row>
    <row r="35" spans="1:10" ht="45" x14ac:dyDescent="0.25">
      <c r="A35" s="1">
        <v>2888374</v>
      </c>
      <c r="B35" s="1" t="s">
        <v>91</v>
      </c>
      <c r="C35" s="1" t="s">
        <v>22</v>
      </c>
      <c r="D35" s="1" t="s">
        <v>92</v>
      </c>
      <c r="E35" s="2">
        <v>0</v>
      </c>
      <c r="F35" s="1">
        <v>225.59</v>
      </c>
      <c r="G35" s="1" t="s">
        <v>36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2888375</v>
      </c>
      <c r="B36" s="1" t="s">
        <v>93</v>
      </c>
      <c r="C36" s="1" t="s">
        <v>22</v>
      </c>
      <c r="D36" s="1" t="s">
        <v>95</v>
      </c>
      <c r="E36" s="2">
        <v>0</v>
      </c>
      <c r="F36" s="1">
        <v>1280.261</v>
      </c>
      <c r="G36" s="1" t="s">
        <v>94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2888376</v>
      </c>
      <c r="B37" s="1" t="s">
        <v>96</v>
      </c>
      <c r="C37" s="1" t="s">
        <v>22</v>
      </c>
      <c r="D37" s="1" t="s">
        <v>97</v>
      </c>
      <c r="E37" s="2">
        <v>0</v>
      </c>
      <c r="F37" s="1">
        <v>127.422</v>
      </c>
      <c r="G37" s="1" t="s">
        <v>94</v>
      </c>
      <c r="H37" s="1">
        <f t="shared" si="0"/>
        <v>0</v>
      </c>
      <c r="I37" s="1" t="s">
        <v>22</v>
      </c>
      <c r="J37" s="1" t="s">
        <v>0</v>
      </c>
    </row>
    <row r="38" spans="1:10" x14ac:dyDescent="0.25">
      <c r="A38" s="1">
        <v>2888377</v>
      </c>
      <c r="B38" s="1" t="s">
        <v>98</v>
      </c>
      <c r="C38" s="1" t="s">
        <v>22</v>
      </c>
      <c r="D38" s="1" t="s">
        <v>99</v>
      </c>
      <c r="E38" s="2">
        <v>0</v>
      </c>
      <c r="F38" s="1">
        <v>1280.261</v>
      </c>
      <c r="G38" s="1" t="s">
        <v>94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2888378</v>
      </c>
      <c r="B39" s="1" t="s">
        <v>100</v>
      </c>
      <c r="C39" s="1" t="s">
        <v>22</v>
      </c>
      <c r="D39" s="1" t="s">
        <v>101</v>
      </c>
      <c r="E39" s="2">
        <v>0</v>
      </c>
      <c r="F39" s="1">
        <v>18856.424999999999</v>
      </c>
      <c r="G39" s="1" t="s">
        <v>94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2888379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1280.261</v>
      </c>
      <c r="G40" s="1" t="s">
        <v>94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2888380</v>
      </c>
      <c r="B41" s="1" t="s">
        <v>104</v>
      </c>
      <c r="C41" s="1" t="s">
        <v>22</v>
      </c>
      <c r="D41" s="1" t="s">
        <v>105</v>
      </c>
      <c r="E41" s="2">
        <v>0</v>
      </c>
      <c r="F41" s="1">
        <v>6285.4750000000004</v>
      </c>
      <c r="G41" s="1" t="s">
        <v>94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2888381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1280.261</v>
      </c>
      <c r="G42" s="1" t="s">
        <v>94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2888382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1235.5840000000001</v>
      </c>
      <c r="G43" s="1" t="s">
        <v>94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2888383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4.2640000000000002</v>
      </c>
      <c r="G44" s="1" t="s">
        <v>94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2888384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11.25</v>
      </c>
      <c r="G45" s="1" t="s">
        <v>94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2888385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5.2130000000000001</v>
      </c>
      <c r="G46" s="1" t="s">
        <v>94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2888386</v>
      </c>
      <c r="B47" s="1" t="s">
        <v>116</v>
      </c>
      <c r="C47" s="1" t="s">
        <v>117</v>
      </c>
      <c r="D47" s="1" t="s">
        <v>118</v>
      </c>
      <c r="E47" s="1">
        <f>ROUND(H48+H51+H59+H61+H68+H72,2)</f>
        <v>0</v>
      </c>
      <c r="F47" s="1">
        <v>1</v>
      </c>
      <c r="G47" s="1" t="s">
        <v>0</v>
      </c>
      <c r="H47" s="1">
        <f t="shared" si="0"/>
        <v>0</v>
      </c>
      <c r="I47" s="1" t="s">
        <v>22</v>
      </c>
      <c r="J47" s="1" t="s">
        <v>0</v>
      </c>
    </row>
    <row r="48" spans="1:10" x14ac:dyDescent="0.25">
      <c r="A48" s="1">
        <v>2888387</v>
      </c>
      <c r="B48" s="1" t="s">
        <v>119</v>
      </c>
      <c r="C48" s="1">
        <v>712</v>
      </c>
      <c r="D48" s="1" t="s">
        <v>120</v>
      </c>
      <c r="E48" s="1">
        <f>ROUND(H49+H50,2)</f>
        <v>0</v>
      </c>
      <c r="F48" s="1">
        <v>1</v>
      </c>
      <c r="G48" s="1" t="s">
        <v>0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2888388</v>
      </c>
      <c r="B49" s="1" t="s">
        <v>121</v>
      </c>
      <c r="C49" s="1" t="s">
        <v>22</v>
      </c>
      <c r="D49" s="1" t="s">
        <v>122</v>
      </c>
      <c r="E49" s="2">
        <v>0</v>
      </c>
      <c r="F49" s="1">
        <v>401.45100000000002</v>
      </c>
      <c r="G49" s="1" t="s">
        <v>36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2888389</v>
      </c>
      <c r="B50" s="1" t="s">
        <v>123</v>
      </c>
      <c r="C50" s="1" t="s">
        <v>22</v>
      </c>
      <c r="D50" s="1" t="s">
        <v>124</v>
      </c>
      <c r="E50" s="2">
        <v>0</v>
      </c>
      <c r="F50" s="1">
        <v>802.90200000000004</v>
      </c>
      <c r="G50" s="1" t="s">
        <v>36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2888390</v>
      </c>
      <c r="B51" s="1" t="s">
        <v>125</v>
      </c>
      <c r="C51" s="1">
        <v>725</v>
      </c>
      <c r="D51" s="1" t="s">
        <v>126</v>
      </c>
      <c r="E51" s="1">
        <f>ROUND(H52+H53+H54+H55+H56+H57+H58,2)</f>
        <v>0</v>
      </c>
      <c r="F51" s="1">
        <v>1</v>
      </c>
      <c r="G51" s="1" t="s">
        <v>0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2888391</v>
      </c>
      <c r="B52" s="1" t="s">
        <v>127</v>
      </c>
      <c r="C52" s="1" t="s">
        <v>22</v>
      </c>
      <c r="D52" s="1" t="s">
        <v>129</v>
      </c>
      <c r="E52" s="2">
        <v>0</v>
      </c>
      <c r="F52" s="1">
        <v>4</v>
      </c>
      <c r="G52" s="1" t="s">
        <v>128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2888392</v>
      </c>
      <c r="B53" s="1" t="s">
        <v>130</v>
      </c>
      <c r="C53" s="1" t="s">
        <v>22</v>
      </c>
      <c r="D53" s="1" t="s">
        <v>131</v>
      </c>
      <c r="E53" s="2">
        <v>0</v>
      </c>
      <c r="F53" s="1">
        <v>2</v>
      </c>
      <c r="G53" s="1" t="s">
        <v>128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2888393</v>
      </c>
      <c r="B54" s="1" t="s">
        <v>132</v>
      </c>
      <c r="C54" s="1" t="s">
        <v>22</v>
      </c>
      <c r="D54" s="1" t="s">
        <v>133</v>
      </c>
      <c r="E54" s="2">
        <v>0</v>
      </c>
      <c r="F54" s="1">
        <v>12.879</v>
      </c>
      <c r="G54" s="1" t="s">
        <v>36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2888394</v>
      </c>
      <c r="B55" s="1" t="s">
        <v>134</v>
      </c>
      <c r="C55" s="1" t="s">
        <v>22</v>
      </c>
      <c r="D55" s="1" t="s">
        <v>135</v>
      </c>
      <c r="E55" s="2">
        <v>0</v>
      </c>
      <c r="F55" s="1">
        <v>14</v>
      </c>
      <c r="G55" s="1" t="s">
        <v>128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2888395</v>
      </c>
      <c r="B56" s="1" t="s">
        <v>136</v>
      </c>
      <c r="C56" s="1" t="s">
        <v>22</v>
      </c>
      <c r="D56" s="1" t="s">
        <v>137</v>
      </c>
      <c r="E56" s="2">
        <v>0</v>
      </c>
      <c r="F56" s="1">
        <v>7</v>
      </c>
      <c r="G56" s="1" t="s">
        <v>128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2888396</v>
      </c>
      <c r="B57" s="1" t="s">
        <v>138</v>
      </c>
      <c r="C57" s="1" t="s">
        <v>22</v>
      </c>
      <c r="D57" s="1" t="s">
        <v>139</v>
      </c>
      <c r="E57" s="2">
        <v>0</v>
      </c>
      <c r="F57" s="1">
        <v>2</v>
      </c>
      <c r="G57" s="1" t="s">
        <v>75</v>
      </c>
      <c r="H57" s="1">
        <f t="shared" si="0"/>
        <v>0</v>
      </c>
      <c r="I57" s="1" t="s">
        <v>22</v>
      </c>
      <c r="J57" s="1" t="s">
        <v>0</v>
      </c>
    </row>
    <row r="58" spans="1:10" ht="45" x14ac:dyDescent="0.25">
      <c r="A58" s="1">
        <v>2888397</v>
      </c>
      <c r="B58" s="1" t="s">
        <v>140</v>
      </c>
      <c r="C58" s="1" t="s">
        <v>22</v>
      </c>
      <c r="D58" s="1" t="s">
        <v>141</v>
      </c>
      <c r="E58" s="2">
        <v>0</v>
      </c>
      <c r="F58" s="1">
        <v>1.278</v>
      </c>
      <c r="G58" s="1" t="s">
        <v>94</v>
      </c>
      <c r="H58" s="1">
        <f t="shared" si="0"/>
        <v>0</v>
      </c>
      <c r="I58" s="1" t="s">
        <v>22</v>
      </c>
      <c r="J58" s="1" t="s">
        <v>0</v>
      </c>
    </row>
    <row r="59" spans="1:10" x14ac:dyDescent="0.25">
      <c r="A59" s="1">
        <v>2888398</v>
      </c>
      <c r="B59" s="1" t="s">
        <v>142</v>
      </c>
      <c r="C59" s="1">
        <v>763</v>
      </c>
      <c r="D59" s="1" t="s">
        <v>143</v>
      </c>
      <c r="E59" s="1">
        <f>ROUND(H60,2)</f>
        <v>0</v>
      </c>
      <c r="F59" s="1">
        <v>1</v>
      </c>
      <c r="G59" s="1" t="s">
        <v>0</v>
      </c>
      <c r="H59" s="1">
        <f t="shared" si="0"/>
        <v>0</v>
      </c>
      <c r="I59" s="1" t="s">
        <v>22</v>
      </c>
      <c r="J59" s="1" t="s">
        <v>0</v>
      </c>
    </row>
    <row r="60" spans="1:10" ht="45" x14ac:dyDescent="0.25">
      <c r="A60" s="1">
        <v>2888399</v>
      </c>
      <c r="B60" s="1" t="s">
        <v>144</v>
      </c>
      <c r="C60" s="1" t="s">
        <v>22</v>
      </c>
      <c r="D60" s="1" t="s">
        <v>145</v>
      </c>
      <c r="E60" s="2">
        <v>0</v>
      </c>
      <c r="F60" s="1">
        <v>60.56</v>
      </c>
      <c r="G60" s="1" t="s">
        <v>36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2888400</v>
      </c>
      <c r="B61" s="1" t="s">
        <v>146</v>
      </c>
      <c r="C61" s="1">
        <v>764</v>
      </c>
      <c r="D61" s="1" t="s">
        <v>147</v>
      </c>
      <c r="E61" s="1">
        <f>ROUND(H62+H63+H64+H65+H66+H67,2)</f>
        <v>0</v>
      </c>
      <c r="F61" s="1">
        <v>1</v>
      </c>
      <c r="G61" s="1" t="s">
        <v>0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2888401</v>
      </c>
      <c r="B62" s="1" t="s">
        <v>148</v>
      </c>
      <c r="C62" s="1" t="s">
        <v>22</v>
      </c>
      <c r="D62" s="1" t="s">
        <v>149</v>
      </c>
      <c r="E62" s="2">
        <v>0</v>
      </c>
      <c r="F62" s="1">
        <v>210.9</v>
      </c>
      <c r="G62" s="1" t="s">
        <v>36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2888402</v>
      </c>
      <c r="B63" s="1" t="s">
        <v>150</v>
      </c>
      <c r="C63" s="1" t="s">
        <v>22</v>
      </c>
      <c r="D63" s="1" t="s">
        <v>151</v>
      </c>
      <c r="E63" s="2">
        <v>0</v>
      </c>
      <c r="F63" s="1">
        <v>10.53</v>
      </c>
      <c r="G63" s="1" t="s">
        <v>47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2888403</v>
      </c>
      <c r="B64" s="1" t="s">
        <v>152</v>
      </c>
      <c r="C64" s="1" t="s">
        <v>22</v>
      </c>
      <c r="D64" s="1" t="s">
        <v>153</v>
      </c>
      <c r="E64" s="2">
        <v>0</v>
      </c>
      <c r="F64" s="1">
        <v>37</v>
      </c>
      <c r="G64" s="1" t="s">
        <v>47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2888404</v>
      </c>
      <c r="B65" s="1" t="s">
        <v>154</v>
      </c>
      <c r="C65" s="1" t="s">
        <v>22</v>
      </c>
      <c r="D65" s="1" t="s">
        <v>155</v>
      </c>
      <c r="E65" s="2">
        <v>0</v>
      </c>
      <c r="F65" s="1">
        <v>100.15</v>
      </c>
      <c r="G65" s="1" t="s">
        <v>47</v>
      </c>
      <c r="H65" s="1">
        <f t="shared" si="0"/>
        <v>0</v>
      </c>
      <c r="I65" s="1" t="s">
        <v>22</v>
      </c>
      <c r="J65" s="1" t="s">
        <v>0</v>
      </c>
    </row>
    <row r="66" spans="1:10" ht="30" x14ac:dyDescent="0.25">
      <c r="A66" s="1">
        <v>2888405</v>
      </c>
      <c r="B66" s="1" t="s">
        <v>156</v>
      </c>
      <c r="C66" s="1" t="s">
        <v>22</v>
      </c>
      <c r="D66" s="1" t="s">
        <v>157</v>
      </c>
      <c r="E66" s="2">
        <v>0</v>
      </c>
      <c r="F66" s="1">
        <v>103.58</v>
      </c>
      <c r="G66" s="1" t="s">
        <v>47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2888406</v>
      </c>
      <c r="B67" s="1" t="s">
        <v>158</v>
      </c>
      <c r="C67" s="1" t="s">
        <v>22</v>
      </c>
      <c r="D67" s="1" t="s">
        <v>159</v>
      </c>
      <c r="E67" s="2">
        <v>0</v>
      </c>
      <c r="F67" s="1">
        <v>25.6</v>
      </c>
      <c r="G67" s="1" t="s">
        <v>47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2888407</v>
      </c>
      <c r="B68" s="1" t="s">
        <v>160</v>
      </c>
      <c r="C68" s="1">
        <v>767</v>
      </c>
      <c r="D68" s="1" t="s">
        <v>161</v>
      </c>
      <c r="E68" s="1">
        <f>ROUND(H69+H70+H71,2)</f>
        <v>0</v>
      </c>
      <c r="F68" s="1">
        <v>1</v>
      </c>
      <c r="G68" s="1" t="s">
        <v>0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2888408</v>
      </c>
      <c r="B69" s="1" t="s">
        <v>162</v>
      </c>
      <c r="C69" s="1" t="s">
        <v>22</v>
      </c>
      <c r="D69" s="1" t="s">
        <v>163</v>
      </c>
      <c r="E69" s="2">
        <v>0</v>
      </c>
      <c r="F69" s="1">
        <v>210.9</v>
      </c>
      <c r="G69" s="1" t="s">
        <v>36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2888409</v>
      </c>
      <c r="B70" s="1" t="s">
        <v>164</v>
      </c>
      <c r="C70" s="1" t="s">
        <v>22</v>
      </c>
      <c r="D70" s="1" t="s">
        <v>166</v>
      </c>
      <c r="E70" s="2">
        <v>0</v>
      </c>
      <c r="F70" s="1">
        <v>970</v>
      </c>
      <c r="G70" s="1" t="s">
        <v>165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2888410</v>
      </c>
      <c r="B71" s="1" t="s">
        <v>167</v>
      </c>
      <c r="C71" s="1" t="s">
        <v>22</v>
      </c>
      <c r="D71" s="1" t="s">
        <v>168</v>
      </c>
      <c r="E71" s="2">
        <v>0</v>
      </c>
      <c r="F71" s="1">
        <v>4644.7370000000001</v>
      </c>
      <c r="G71" s="1" t="s">
        <v>165</v>
      </c>
      <c r="H71" s="1">
        <f t="shared" si="1"/>
        <v>0</v>
      </c>
      <c r="I71" s="1" t="s">
        <v>22</v>
      </c>
      <c r="J71" s="1" t="s">
        <v>0</v>
      </c>
    </row>
    <row r="72" spans="1:10" x14ac:dyDescent="0.25">
      <c r="A72" s="1">
        <v>2888411</v>
      </c>
      <c r="B72" s="1" t="s">
        <v>169</v>
      </c>
      <c r="C72" s="1">
        <v>776</v>
      </c>
      <c r="D72" s="1" t="s">
        <v>170</v>
      </c>
      <c r="E72" s="1">
        <f>ROUND(H73+H74+H75,2)</f>
        <v>0</v>
      </c>
      <c r="F72" s="1">
        <v>1</v>
      </c>
      <c r="G72" s="1" t="s">
        <v>0</v>
      </c>
      <c r="H72" s="1">
        <f t="shared" si="1"/>
        <v>0</v>
      </c>
      <c r="I72" s="1" t="s">
        <v>22</v>
      </c>
      <c r="J72" s="1" t="s">
        <v>0</v>
      </c>
    </row>
    <row r="73" spans="1:10" ht="30" x14ac:dyDescent="0.25">
      <c r="A73" s="1">
        <v>2888412</v>
      </c>
      <c r="B73" s="1" t="s">
        <v>171</v>
      </c>
      <c r="C73" s="1" t="s">
        <v>22</v>
      </c>
      <c r="D73" s="1" t="s">
        <v>172</v>
      </c>
      <c r="E73" s="2">
        <v>0</v>
      </c>
      <c r="F73" s="1">
        <v>36.57</v>
      </c>
      <c r="G73" s="1" t="s">
        <v>47</v>
      </c>
      <c r="H73" s="1">
        <f t="shared" si="1"/>
        <v>0</v>
      </c>
      <c r="I73" s="1" t="s">
        <v>22</v>
      </c>
      <c r="J73" s="1" t="s">
        <v>0</v>
      </c>
    </row>
    <row r="74" spans="1:10" x14ac:dyDescent="0.25">
      <c r="A74" s="1">
        <v>2888413</v>
      </c>
      <c r="B74" s="1" t="s">
        <v>173</v>
      </c>
      <c r="C74" s="1" t="s">
        <v>22</v>
      </c>
      <c r="D74" s="1" t="s">
        <v>174</v>
      </c>
      <c r="E74" s="2">
        <v>0</v>
      </c>
      <c r="F74" s="1">
        <v>250.88499999999999</v>
      </c>
      <c r="G74" s="1" t="s">
        <v>47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2888414</v>
      </c>
      <c r="B75" s="1" t="s">
        <v>175</v>
      </c>
      <c r="C75" s="1" t="s">
        <v>22</v>
      </c>
      <c r="D75" s="1" t="s">
        <v>176</v>
      </c>
      <c r="E75" s="2">
        <v>0</v>
      </c>
      <c r="F75" s="1">
        <v>452.48099999999999</v>
      </c>
      <c r="G75" s="1" t="s">
        <v>36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2888415</v>
      </c>
      <c r="B76" s="1" t="s">
        <v>177</v>
      </c>
      <c r="C76" s="1" t="s">
        <v>22</v>
      </c>
      <c r="D76" s="1" t="s">
        <v>178</v>
      </c>
      <c r="E76" s="1">
        <f>ROUND(H77+H207+H469,2)</f>
        <v>0</v>
      </c>
      <c r="F76" s="1">
        <v>1</v>
      </c>
      <c r="G76" s="1" t="s">
        <v>0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2888416</v>
      </c>
      <c r="B77" s="1" t="s">
        <v>179</v>
      </c>
      <c r="C77" s="1" t="s">
        <v>31</v>
      </c>
      <c r="D77" s="1" t="s">
        <v>32</v>
      </c>
      <c r="E77" s="1">
        <f>ROUND(H78+H89+H103+H131+H161+H163+H194,2)</f>
        <v>0</v>
      </c>
      <c r="F77" s="1">
        <v>1</v>
      </c>
      <c r="G77" s="1" t="s">
        <v>0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2888417</v>
      </c>
      <c r="B78" s="1" t="s">
        <v>180</v>
      </c>
      <c r="C78" s="1">
        <v>1</v>
      </c>
      <c r="D78" s="1" t="s">
        <v>34</v>
      </c>
      <c r="E78" s="1">
        <f>ROUND(H79+H80+H81+H82+H83+H84+H85+H86+H87+H88,2)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2888418</v>
      </c>
      <c r="B79" s="1" t="s">
        <v>181</v>
      </c>
      <c r="C79" s="1" t="s">
        <v>22</v>
      </c>
      <c r="D79" s="1" t="s">
        <v>182</v>
      </c>
      <c r="E79" s="2">
        <v>0</v>
      </c>
      <c r="F79" s="1">
        <v>127.167</v>
      </c>
      <c r="G79" s="1" t="s">
        <v>52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2888419</v>
      </c>
      <c r="B80" s="1" t="s">
        <v>183</v>
      </c>
      <c r="C80" s="1" t="s">
        <v>22</v>
      </c>
      <c r="D80" s="1" t="s">
        <v>184</v>
      </c>
      <c r="E80" s="2">
        <v>0</v>
      </c>
      <c r="F80" s="1">
        <v>504.24700000000001</v>
      </c>
      <c r="G80" s="1" t="s">
        <v>52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2888420</v>
      </c>
      <c r="B81" s="1" t="s">
        <v>185</v>
      </c>
      <c r="C81" s="1" t="s">
        <v>22</v>
      </c>
      <c r="D81" s="1" t="s">
        <v>186</v>
      </c>
      <c r="E81" s="2">
        <v>0</v>
      </c>
      <c r="F81" s="1">
        <v>107.35</v>
      </c>
      <c r="G81" s="1" t="s">
        <v>52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2888421</v>
      </c>
      <c r="B82" s="1" t="s">
        <v>187</v>
      </c>
      <c r="C82" s="1" t="s">
        <v>22</v>
      </c>
      <c r="D82" s="1" t="s">
        <v>188</v>
      </c>
      <c r="E82" s="2">
        <v>0</v>
      </c>
      <c r="F82" s="1">
        <v>107.35</v>
      </c>
      <c r="G82" s="1" t="s">
        <v>52</v>
      </c>
      <c r="H82" s="1">
        <f t="shared" si="1"/>
        <v>0</v>
      </c>
      <c r="I82" s="1" t="s">
        <v>22</v>
      </c>
      <c r="J82" s="1" t="s">
        <v>0</v>
      </c>
    </row>
    <row r="83" spans="1:10" ht="45" x14ac:dyDescent="0.25">
      <c r="A83" s="1">
        <v>2888422</v>
      </c>
      <c r="B83" s="1" t="s">
        <v>189</v>
      </c>
      <c r="C83" s="1" t="s">
        <v>22</v>
      </c>
      <c r="D83" s="1" t="s">
        <v>190</v>
      </c>
      <c r="E83" s="2">
        <v>0</v>
      </c>
      <c r="F83" s="1">
        <v>738.76400000000001</v>
      </c>
      <c r="G83" s="1" t="s">
        <v>52</v>
      </c>
      <c r="H83" s="1">
        <f t="shared" si="1"/>
        <v>0</v>
      </c>
      <c r="I83" s="1" t="s">
        <v>22</v>
      </c>
      <c r="J83" s="1" t="s">
        <v>0</v>
      </c>
    </row>
    <row r="84" spans="1:10" ht="45" x14ac:dyDescent="0.25">
      <c r="A84" s="1">
        <v>2888423</v>
      </c>
      <c r="B84" s="1" t="s">
        <v>191</v>
      </c>
      <c r="C84" s="1" t="s">
        <v>22</v>
      </c>
      <c r="D84" s="1" t="s">
        <v>192</v>
      </c>
      <c r="E84" s="2">
        <v>0</v>
      </c>
      <c r="F84" s="1">
        <v>14775.28</v>
      </c>
      <c r="G84" s="1" t="s">
        <v>52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2888424</v>
      </c>
      <c r="B85" s="1" t="s">
        <v>193</v>
      </c>
      <c r="C85" s="1" t="s">
        <v>22</v>
      </c>
      <c r="D85" s="1" t="s">
        <v>194</v>
      </c>
      <c r="E85" s="2">
        <v>0</v>
      </c>
      <c r="F85" s="1">
        <v>738.76400000000001</v>
      </c>
      <c r="G85" s="1" t="s">
        <v>52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2888425</v>
      </c>
      <c r="B86" s="1" t="s">
        <v>195</v>
      </c>
      <c r="C86" s="1" t="s">
        <v>22</v>
      </c>
      <c r="D86" s="1" t="s">
        <v>196</v>
      </c>
      <c r="E86" s="2">
        <v>0</v>
      </c>
      <c r="F86" s="1">
        <v>418.63099999999997</v>
      </c>
      <c r="G86" s="1" t="s">
        <v>52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2888426</v>
      </c>
      <c r="B87" s="1" t="s">
        <v>197</v>
      </c>
      <c r="C87" s="1" t="s">
        <v>22</v>
      </c>
      <c r="D87" s="1" t="s">
        <v>198</v>
      </c>
      <c r="E87" s="2">
        <v>0</v>
      </c>
      <c r="F87" s="1">
        <v>1255.8989999999999</v>
      </c>
      <c r="G87" s="1" t="s">
        <v>94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2888427</v>
      </c>
      <c r="B88" s="1" t="s">
        <v>199</v>
      </c>
      <c r="C88" s="1" t="s">
        <v>22</v>
      </c>
      <c r="D88" s="1" t="s">
        <v>200</v>
      </c>
      <c r="E88" s="2">
        <v>0</v>
      </c>
      <c r="F88" s="1">
        <v>192.96600000000001</v>
      </c>
      <c r="G88" s="1" t="s">
        <v>52</v>
      </c>
      <c r="H88" s="1">
        <f t="shared" si="1"/>
        <v>0</v>
      </c>
      <c r="I88" s="1" t="s">
        <v>22</v>
      </c>
      <c r="J88" s="1" t="s">
        <v>0</v>
      </c>
    </row>
    <row r="89" spans="1:10" x14ac:dyDescent="0.25">
      <c r="A89" s="1">
        <v>2888428</v>
      </c>
      <c r="B89" s="1" t="s">
        <v>201</v>
      </c>
      <c r="C89" s="1">
        <v>2</v>
      </c>
      <c r="D89" s="1" t="s">
        <v>202</v>
      </c>
      <c r="E89" s="1">
        <f>ROUND(H90+H91+H92+H93+H94+H95+H96+H97+H98+H99+H100+H101+H102,2)</f>
        <v>0</v>
      </c>
      <c r="F89" s="1">
        <v>1</v>
      </c>
      <c r="G89" s="1" t="s">
        <v>0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2888429</v>
      </c>
      <c r="B90" s="1" t="s">
        <v>203</v>
      </c>
      <c r="C90" s="1" t="s">
        <v>22</v>
      </c>
      <c r="D90" s="1" t="s">
        <v>204</v>
      </c>
      <c r="E90" s="2">
        <v>0</v>
      </c>
      <c r="F90" s="1">
        <v>192.351</v>
      </c>
      <c r="G90" s="1" t="s">
        <v>52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2888430</v>
      </c>
      <c r="B91" s="1" t="s">
        <v>205</v>
      </c>
      <c r="C91" s="1" t="s">
        <v>22</v>
      </c>
      <c r="D91" s="1" t="s">
        <v>206</v>
      </c>
      <c r="E91" s="2">
        <v>0</v>
      </c>
      <c r="F91" s="1">
        <v>101.154</v>
      </c>
      <c r="G91" s="1" t="s">
        <v>52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2888431</v>
      </c>
      <c r="B92" s="1" t="s">
        <v>207</v>
      </c>
      <c r="C92" s="1" t="s">
        <v>22</v>
      </c>
      <c r="D92" s="1" t="s">
        <v>208</v>
      </c>
      <c r="E92" s="2">
        <v>0</v>
      </c>
      <c r="F92" s="1">
        <v>33.472999999999999</v>
      </c>
      <c r="G92" s="1" t="s">
        <v>36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2888432</v>
      </c>
      <c r="B93" s="1" t="s">
        <v>209</v>
      </c>
      <c r="C93" s="1" t="s">
        <v>22</v>
      </c>
      <c r="D93" s="1" t="s">
        <v>210</v>
      </c>
      <c r="E93" s="2">
        <v>0</v>
      </c>
      <c r="F93" s="1">
        <v>33.472999999999999</v>
      </c>
      <c r="G93" s="1" t="s">
        <v>36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2888433</v>
      </c>
      <c r="B94" s="1" t="s">
        <v>211</v>
      </c>
      <c r="C94" s="1" t="s">
        <v>22</v>
      </c>
      <c r="D94" s="1" t="s">
        <v>212</v>
      </c>
      <c r="E94" s="2">
        <v>0</v>
      </c>
      <c r="F94" s="1">
        <v>4.9329999999999998</v>
      </c>
      <c r="G94" s="1" t="s">
        <v>94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2888434</v>
      </c>
      <c r="B95" s="1" t="s">
        <v>213</v>
      </c>
      <c r="C95" s="1" t="s">
        <v>22</v>
      </c>
      <c r="D95" s="1" t="s">
        <v>214</v>
      </c>
      <c r="E95" s="2">
        <v>0</v>
      </c>
      <c r="F95" s="1">
        <v>50.110999999999997</v>
      </c>
      <c r="G95" s="1" t="s">
        <v>52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2888435</v>
      </c>
      <c r="B96" s="1" t="s">
        <v>215</v>
      </c>
      <c r="C96" s="1" t="s">
        <v>22</v>
      </c>
      <c r="D96" s="1" t="s">
        <v>216</v>
      </c>
      <c r="E96" s="2">
        <v>0</v>
      </c>
      <c r="F96" s="1">
        <v>149.26599999999999</v>
      </c>
      <c r="G96" s="1" t="s">
        <v>36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2888436</v>
      </c>
      <c r="B97" s="1" t="s">
        <v>217</v>
      </c>
      <c r="C97" s="1" t="s">
        <v>22</v>
      </c>
      <c r="D97" s="1" t="s">
        <v>218</v>
      </c>
      <c r="E97" s="2">
        <v>0</v>
      </c>
      <c r="F97" s="1">
        <v>149.26599999999999</v>
      </c>
      <c r="G97" s="1" t="s">
        <v>36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2888437</v>
      </c>
      <c r="B98" s="1" t="s">
        <v>219</v>
      </c>
      <c r="C98" s="1" t="s">
        <v>22</v>
      </c>
      <c r="D98" s="1" t="s">
        <v>220</v>
      </c>
      <c r="E98" s="2">
        <v>0</v>
      </c>
      <c r="F98" s="1">
        <v>4.7869999999999999</v>
      </c>
      <c r="G98" s="1" t="s">
        <v>94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2888438</v>
      </c>
      <c r="B99" s="1" t="s">
        <v>221</v>
      </c>
      <c r="C99" s="1" t="s">
        <v>22</v>
      </c>
      <c r="D99" s="1" t="s">
        <v>222</v>
      </c>
      <c r="E99" s="2">
        <v>0</v>
      </c>
      <c r="F99" s="1">
        <v>0.25900000000000001</v>
      </c>
      <c r="G99" s="1" t="s">
        <v>94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2888439</v>
      </c>
      <c r="B100" s="1" t="s">
        <v>223</v>
      </c>
      <c r="C100" s="1" t="s">
        <v>22</v>
      </c>
      <c r="D100" s="1" t="s">
        <v>224</v>
      </c>
      <c r="E100" s="2">
        <v>0</v>
      </c>
      <c r="F100" s="1">
        <v>72.81</v>
      </c>
      <c r="G100" s="1" t="s">
        <v>52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2888440</v>
      </c>
      <c r="B101" s="1" t="s">
        <v>225</v>
      </c>
      <c r="C101" s="1" t="s">
        <v>22</v>
      </c>
      <c r="D101" s="1" t="s">
        <v>226</v>
      </c>
      <c r="E101" s="2">
        <v>0</v>
      </c>
      <c r="F101" s="1">
        <v>54.8</v>
      </c>
      <c r="G101" s="1" t="s">
        <v>36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2888441</v>
      </c>
      <c r="B102" s="1" t="s">
        <v>227</v>
      </c>
      <c r="C102" s="1" t="s">
        <v>22</v>
      </c>
      <c r="D102" s="1" t="s">
        <v>228</v>
      </c>
      <c r="E102" s="2">
        <v>0</v>
      </c>
      <c r="F102" s="1">
        <v>54.8</v>
      </c>
      <c r="G102" s="1" t="s">
        <v>36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2888442</v>
      </c>
      <c r="B103" s="1" t="s">
        <v>229</v>
      </c>
      <c r="C103" s="1">
        <v>3</v>
      </c>
      <c r="D103" s="1" t="s">
        <v>230</v>
      </c>
      <c r="E103" s="1">
        <f>ROUND(H104+H105+H106+H107+H108+H109+H110+H111+H112+H113+H114+H115+H116+H117+H118+H119+H120+H121+H122+H123+H124+H125+H126+H127+H128+H129+H130,2)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45" x14ac:dyDescent="0.25">
      <c r="A104" s="1">
        <v>2888443</v>
      </c>
      <c r="B104" s="1" t="s">
        <v>231</v>
      </c>
      <c r="C104" s="1" t="s">
        <v>22</v>
      </c>
      <c r="D104" s="1" t="s">
        <v>232</v>
      </c>
      <c r="E104" s="2">
        <v>0</v>
      </c>
      <c r="F104" s="1">
        <v>13</v>
      </c>
      <c r="G104" s="1" t="s">
        <v>47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2888444</v>
      </c>
      <c r="B105" s="1" t="s">
        <v>233</v>
      </c>
      <c r="C105" s="1" t="s">
        <v>22</v>
      </c>
      <c r="D105" s="1" t="s">
        <v>234</v>
      </c>
      <c r="E105" s="2">
        <v>0</v>
      </c>
      <c r="F105" s="1">
        <v>3</v>
      </c>
      <c r="G105" s="1" t="s">
        <v>75</v>
      </c>
      <c r="H105" s="1">
        <f t="shared" si="1"/>
        <v>0</v>
      </c>
      <c r="I105" s="1" t="s">
        <v>22</v>
      </c>
      <c r="J105" s="1" t="s">
        <v>0</v>
      </c>
    </row>
    <row r="106" spans="1:10" ht="30" x14ac:dyDescent="0.25">
      <c r="A106" s="1">
        <v>2888445</v>
      </c>
      <c r="B106" s="1" t="s">
        <v>235</v>
      </c>
      <c r="C106" s="1" t="s">
        <v>22</v>
      </c>
      <c r="D106" s="1" t="s">
        <v>236</v>
      </c>
      <c r="E106" s="2">
        <v>0</v>
      </c>
      <c r="F106" s="1">
        <v>1</v>
      </c>
      <c r="G106" s="1" t="s">
        <v>75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2888446</v>
      </c>
      <c r="B107" s="1" t="s">
        <v>237</v>
      </c>
      <c r="C107" s="1" t="s">
        <v>22</v>
      </c>
      <c r="D107" s="1" t="s">
        <v>238</v>
      </c>
      <c r="E107" s="2">
        <v>0</v>
      </c>
      <c r="F107" s="1">
        <v>6</v>
      </c>
      <c r="G107" s="1" t="s">
        <v>75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2888447</v>
      </c>
      <c r="B108" s="1" t="s">
        <v>239</v>
      </c>
      <c r="C108" s="1" t="s">
        <v>22</v>
      </c>
      <c r="D108" s="1" t="s">
        <v>240</v>
      </c>
      <c r="E108" s="2">
        <v>0</v>
      </c>
      <c r="F108" s="1">
        <v>3</v>
      </c>
      <c r="G108" s="1" t="s">
        <v>75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2888448</v>
      </c>
      <c r="B109" s="1" t="s">
        <v>241</v>
      </c>
      <c r="C109" s="1" t="s">
        <v>22</v>
      </c>
      <c r="D109" s="1" t="s">
        <v>242</v>
      </c>
      <c r="E109" s="2">
        <v>0</v>
      </c>
      <c r="F109" s="1">
        <v>10.651999999999999</v>
      </c>
      <c r="G109" s="1" t="s">
        <v>52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2888449</v>
      </c>
      <c r="B110" s="1" t="s">
        <v>243</v>
      </c>
      <c r="C110" s="1" t="s">
        <v>22</v>
      </c>
      <c r="D110" s="1" t="s">
        <v>244</v>
      </c>
      <c r="E110" s="2">
        <v>0</v>
      </c>
      <c r="F110" s="1">
        <v>14.763999999999999</v>
      </c>
      <c r="G110" s="1" t="s">
        <v>52</v>
      </c>
      <c r="H110" s="1">
        <f t="shared" si="1"/>
        <v>0</v>
      </c>
      <c r="I110" s="1" t="s">
        <v>22</v>
      </c>
      <c r="J110" s="1" t="s">
        <v>0</v>
      </c>
    </row>
    <row r="111" spans="1:10" ht="45" x14ac:dyDescent="0.25">
      <c r="A111" s="1">
        <v>2888450</v>
      </c>
      <c r="B111" s="1" t="s">
        <v>245</v>
      </c>
      <c r="C111" s="1" t="s">
        <v>22</v>
      </c>
      <c r="D111" s="1" t="s">
        <v>246</v>
      </c>
      <c r="E111" s="2">
        <v>0</v>
      </c>
      <c r="F111" s="1">
        <v>98.867000000000004</v>
      </c>
      <c r="G111" s="1" t="s">
        <v>52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2888451</v>
      </c>
      <c r="B112" s="1" t="s">
        <v>247</v>
      </c>
      <c r="C112" s="1" t="s">
        <v>22</v>
      </c>
      <c r="D112" s="1" t="s">
        <v>248</v>
      </c>
      <c r="E112" s="2">
        <v>0</v>
      </c>
      <c r="F112" s="1">
        <v>20</v>
      </c>
      <c r="G112" s="1" t="s">
        <v>75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2888452</v>
      </c>
      <c r="B113" s="1" t="s">
        <v>249</v>
      </c>
      <c r="C113" s="1" t="s">
        <v>22</v>
      </c>
      <c r="D113" s="1" t="s">
        <v>250</v>
      </c>
      <c r="E113" s="2">
        <v>0</v>
      </c>
      <c r="F113" s="1">
        <v>8</v>
      </c>
      <c r="G113" s="1" t="s">
        <v>75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2888453</v>
      </c>
      <c r="B114" s="1" t="s">
        <v>251</v>
      </c>
      <c r="C114" s="1" t="s">
        <v>22</v>
      </c>
      <c r="D114" s="1" t="s">
        <v>252</v>
      </c>
      <c r="E114" s="2">
        <v>0</v>
      </c>
      <c r="F114" s="1">
        <v>1</v>
      </c>
      <c r="G114" s="1" t="s">
        <v>75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2888454</v>
      </c>
      <c r="B115" s="1" t="s">
        <v>253</v>
      </c>
      <c r="C115" s="1" t="s">
        <v>22</v>
      </c>
      <c r="D115" s="1" t="s">
        <v>254</v>
      </c>
      <c r="E115" s="2">
        <v>0</v>
      </c>
      <c r="F115" s="1">
        <v>1</v>
      </c>
      <c r="G115" s="1" t="s">
        <v>75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2888455</v>
      </c>
      <c r="B116" s="1" t="s">
        <v>255</v>
      </c>
      <c r="C116" s="1" t="s">
        <v>22</v>
      </c>
      <c r="D116" s="1" t="s">
        <v>256</v>
      </c>
      <c r="E116" s="2">
        <v>0</v>
      </c>
      <c r="F116" s="1">
        <v>9</v>
      </c>
      <c r="G116" s="1" t="s">
        <v>75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2888456</v>
      </c>
      <c r="B117" s="1" t="s">
        <v>257</v>
      </c>
      <c r="C117" s="1" t="s">
        <v>22</v>
      </c>
      <c r="D117" s="1" t="s">
        <v>258</v>
      </c>
      <c r="E117" s="2">
        <v>0</v>
      </c>
      <c r="F117" s="1">
        <v>10</v>
      </c>
      <c r="G117" s="1" t="s">
        <v>75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2888457</v>
      </c>
      <c r="B118" s="1" t="s">
        <v>259</v>
      </c>
      <c r="C118" s="1" t="s">
        <v>22</v>
      </c>
      <c r="D118" s="1" t="s">
        <v>260</v>
      </c>
      <c r="E118" s="2">
        <v>0</v>
      </c>
      <c r="F118" s="1">
        <v>15.206</v>
      </c>
      <c r="G118" s="1" t="s">
        <v>52</v>
      </c>
      <c r="H118" s="1">
        <f t="shared" si="1"/>
        <v>0</v>
      </c>
      <c r="I118" s="1" t="s">
        <v>22</v>
      </c>
      <c r="J118" s="1" t="s">
        <v>0</v>
      </c>
    </row>
    <row r="119" spans="1:10" ht="45" x14ac:dyDescent="0.25">
      <c r="A119" s="1">
        <v>2888458</v>
      </c>
      <c r="B119" s="1" t="s">
        <v>261</v>
      </c>
      <c r="C119" s="1" t="s">
        <v>22</v>
      </c>
      <c r="D119" s="1" t="s">
        <v>262</v>
      </c>
      <c r="E119" s="2">
        <v>0</v>
      </c>
      <c r="F119" s="1">
        <v>1470</v>
      </c>
      <c r="G119" s="1" t="s">
        <v>75</v>
      </c>
      <c r="H119" s="1">
        <f t="shared" si="1"/>
        <v>0</v>
      </c>
      <c r="I119" s="1" t="s">
        <v>22</v>
      </c>
      <c r="J119" s="1" t="s">
        <v>0</v>
      </c>
    </row>
    <row r="120" spans="1:10" ht="45" x14ac:dyDescent="0.25">
      <c r="A120" s="1">
        <v>2888459</v>
      </c>
      <c r="B120" s="1" t="s">
        <v>263</v>
      </c>
      <c r="C120" s="1" t="s">
        <v>22</v>
      </c>
      <c r="D120" s="1" t="s">
        <v>264</v>
      </c>
      <c r="E120" s="2">
        <v>0</v>
      </c>
      <c r="F120" s="1">
        <v>49</v>
      </c>
      <c r="G120" s="1" t="s">
        <v>75</v>
      </c>
      <c r="H120" s="1">
        <f t="shared" si="1"/>
        <v>0</v>
      </c>
      <c r="I120" s="1" t="s">
        <v>22</v>
      </c>
      <c r="J120" s="1" t="s">
        <v>0</v>
      </c>
    </row>
    <row r="121" spans="1:10" ht="45" x14ac:dyDescent="0.25">
      <c r="A121" s="1">
        <v>2888460</v>
      </c>
      <c r="B121" s="1" t="s">
        <v>265</v>
      </c>
      <c r="C121" s="1" t="s">
        <v>22</v>
      </c>
      <c r="D121" s="1" t="s">
        <v>266</v>
      </c>
      <c r="E121" s="2">
        <v>0</v>
      </c>
      <c r="F121" s="1">
        <v>49</v>
      </c>
      <c r="G121" s="1" t="s">
        <v>75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2888461</v>
      </c>
      <c r="B122" s="1" t="s">
        <v>267</v>
      </c>
      <c r="C122" s="1" t="s">
        <v>22</v>
      </c>
      <c r="D122" s="1" t="s">
        <v>268</v>
      </c>
      <c r="E122" s="2">
        <v>0</v>
      </c>
      <c r="F122" s="1">
        <v>3.0230000000000001</v>
      </c>
      <c r="G122" s="1" t="s">
        <v>94</v>
      </c>
      <c r="H122" s="1">
        <f t="shared" si="1"/>
        <v>0</v>
      </c>
      <c r="I122" s="1" t="s">
        <v>22</v>
      </c>
      <c r="J122" s="1" t="s">
        <v>0</v>
      </c>
    </row>
    <row r="123" spans="1:10" x14ac:dyDescent="0.25">
      <c r="A123" s="1">
        <v>2888462</v>
      </c>
      <c r="B123" s="1" t="s">
        <v>269</v>
      </c>
      <c r="C123" s="1" t="s">
        <v>22</v>
      </c>
      <c r="D123" s="1" t="s">
        <v>270</v>
      </c>
      <c r="E123" s="2">
        <v>0</v>
      </c>
      <c r="F123" s="1">
        <v>24.594000000000001</v>
      </c>
      <c r="G123" s="1" t="s">
        <v>52</v>
      </c>
      <c r="H123" s="1">
        <f t="shared" si="1"/>
        <v>0</v>
      </c>
      <c r="I123" s="1" t="s">
        <v>22</v>
      </c>
      <c r="J123" s="1" t="s">
        <v>0</v>
      </c>
    </row>
    <row r="124" spans="1:10" ht="45" x14ac:dyDescent="0.25">
      <c r="A124" s="1">
        <v>2888463</v>
      </c>
      <c r="B124" s="1" t="s">
        <v>271</v>
      </c>
      <c r="C124" s="1" t="s">
        <v>22</v>
      </c>
      <c r="D124" s="1" t="s">
        <v>272</v>
      </c>
      <c r="E124" s="2">
        <v>0</v>
      </c>
      <c r="F124" s="1">
        <v>271.96699999999998</v>
      </c>
      <c r="G124" s="1" t="s">
        <v>36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2888464</v>
      </c>
      <c r="B125" s="1" t="s">
        <v>273</v>
      </c>
      <c r="C125" s="1" t="s">
        <v>22</v>
      </c>
      <c r="D125" s="1" t="s">
        <v>274</v>
      </c>
      <c r="E125" s="2">
        <v>0</v>
      </c>
      <c r="F125" s="1">
        <v>271.96699999999998</v>
      </c>
      <c r="G125" s="1" t="s">
        <v>36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2888465</v>
      </c>
      <c r="B126" s="1" t="s">
        <v>275</v>
      </c>
      <c r="C126" s="1" t="s">
        <v>22</v>
      </c>
      <c r="D126" s="1" t="s">
        <v>276</v>
      </c>
      <c r="E126" s="2">
        <v>0</v>
      </c>
      <c r="F126" s="1">
        <v>271.96699999999998</v>
      </c>
      <c r="G126" s="1" t="s">
        <v>36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2888466</v>
      </c>
      <c r="B127" s="1" t="s">
        <v>277</v>
      </c>
      <c r="C127" s="1" t="s">
        <v>22</v>
      </c>
      <c r="D127" s="1" t="s">
        <v>278</v>
      </c>
      <c r="E127" s="2">
        <v>0</v>
      </c>
      <c r="F127" s="1">
        <v>2.3170000000000002</v>
      </c>
      <c r="G127" s="1" t="s">
        <v>94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2888467</v>
      </c>
      <c r="B128" s="1" t="s">
        <v>279</v>
      </c>
      <c r="C128" s="1" t="s">
        <v>22</v>
      </c>
      <c r="D128" s="1" t="s">
        <v>280</v>
      </c>
      <c r="E128" s="2">
        <v>0</v>
      </c>
      <c r="F128" s="1">
        <v>3.2389999999999999</v>
      </c>
      <c r="G128" s="1" t="s">
        <v>36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2888468</v>
      </c>
      <c r="B129" s="1" t="s">
        <v>281</v>
      </c>
      <c r="C129" s="1" t="s">
        <v>22</v>
      </c>
      <c r="D129" s="1" t="s">
        <v>282</v>
      </c>
      <c r="E129" s="2">
        <v>0</v>
      </c>
      <c r="F129" s="1">
        <v>118.828</v>
      </c>
      <c r="G129" s="1" t="s">
        <v>36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2888469</v>
      </c>
      <c r="B130" s="1" t="s">
        <v>283</v>
      </c>
      <c r="C130" s="1" t="s">
        <v>22</v>
      </c>
      <c r="D130" s="1" t="s">
        <v>284</v>
      </c>
      <c r="E130" s="2">
        <v>0</v>
      </c>
      <c r="F130" s="1">
        <v>594.04300000000001</v>
      </c>
      <c r="G130" s="1" t="s">
        <v>36</v>
      </c>
      <c r="H130" s="1">
        <f t="shared" si="1"/>
        <v>0</v>
      </c>
      <c r="I130" s="1" t="s">
        <v>22</v>
      </c>
      <c r="J130" s="1" t="s">
        <v>0</v>
      </c>
    </row>
    <row r="131" spans="1:10" x14ac:dyDescent="0.25">
      <c r="A131" s="1">
        <v>2888470</v>
      </c>
      <c r="B131" s="1" t="s">
        <v>285</v>
      </c>
      <c r="C131" s="1">
        <v>4</v>
      </c>
      <c r="D131" s="1" t="s">
        <v>286</v>
      </c>
      <c r="E131" s="1">
        <f>ROUND(H132+H133+H134+H135+H136+H137+H138+H139+H140+H141+H142+H143+H144+H145+H146+H147+H148+H149+H150+H151+H152+H153+H154+H155+H156+H157+H158+H159+H160,2)</f>
        <v>0</v>
      </c>
      <c r="F131" s="1">
        <v>1</v>
      </c>
      <c r="G131" s="1" t="s">
        <v>0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2888471</v>
      </c>
      <c r="B132" s="1" t="s">
        <v>287</v>
      </c>
      <c r="C132" s="1" t="s">
        <v>22</v>
      </c>
      <c r="D132" s="1" t="s">
        <v>288</v>
      </c>
      <c r="E132" s="2">
        <v>0</v>
      </c>
      <c r="F132" s="1">
        <v>191.572</v>
      </c>
      <c r="G132" s="1" t="s">
        <v>52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2888472</v>
      </c>
      <c r="B133" s="1" t="s">
        <v>289</v>
      </c>
      <c r="C133" s="1" t="s">
        <v>22</v>
      </c>
      <c r="D133" s="1" t="s">
        <v>290</v>
      </c>
      <c r="E133" s="2">
        <v>0</v>
      </c>
      <c r="F133" s="1">
        <v>1064.29</v>
      </c>
      <c r="G133" s="1" t="s">
        <v>36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2888473</v>
      </c>
      <c r="B134" s="1" t="s">
        <v>291</v>
      </c>
      <c r="C134" s="1" t="s">
        <v>22</v>
      </c>
      <c r="D134" s="1" t="s">
        <v>292</v>
      </c>
      <c r="E134" s="2">
        <v>0</v>
      </c>
      <c r="F134" s="1">
        <v>1064.29</v>
      </c>
      <c r="G134" s="1" t="s">
        <v>36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2888474</v>
      </c>
      <c r="B135" s="1" t="s">
        <v>293</v>
      </c>
      <c r="C135" s="1" t="s">
        <v>22</v>
      </c>
      <c r="D135" s="1" t="s">
        <v>294</v>
      </c>
      <c r="E135" s="2">
        <v>0</v>
      </c>
      <c r="F135" s="1">
        <v>1064.29</v>
      </c>
      <c r="G135" s="1" t="s">
        <v>36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2888475</v>
      </c>
      <c r="B136" s="1" t="s">
        <v>295</v>
      </c>
      <c r="C136" s="1" t="s">
        <v>22</v>
      </c>
      <c r="D136" s="1" t="s">
        <v>296</v>
      </c>
      <c r="E136" s="2">
        <v>0</v>
      </c>
      <c r="F136" s="1">
        <v>1064.29</v>
      </c>
      <c r="G136" s="1" t="s">
        <v>36</v>
      </c>
      <c r="H136" s="1">
        <f t="shared" si="2"/>
        <v>0</v>
      </c>
      <c r="I136" s="1" t="s">
        <v>22</v>
      </c>
      <c r="J136" s="1" t="s">
        <v>0</v>
      </c>
    </row>
    <row r="137" spans="1:10" ht="45" x14ac:dyDescent="0.25">
      <c r="A137" s="1">
        <v>2888476</v>
      </c>
      <c r="B137" s="1" t="s">
        <v>297</v>
      </c>
      <c r="C137" s="1" t="s">
        <v>22</v>
      </c>
      <c r="D137" s="1" t="s">
        <v>298</v>
      </c>
      <c r="E137" s="2">
        <v>0</v>
      </c>
      <c r="F137" s="1">
        <v>95760</v>
      </c>
      <c r="G137" s="1" t="s">
        <v>52</v>
      </c>
      <c r="H137" s="1">
        <f t="shared" si="2"/>
        <v>0</v>
      </c>
      <c r="I137" s="1" t="s">
        <v>22</v>
      </c>
      <c r="J137" s="1" t="s">
        <v>0</v>
      </c>
    </row>
    <row r="138" spans="1:10" ht="45" x14ac:dyDescent="0.25">
      <c r="A138" s="1">
        <v>2888477</v>
      </c>
      <c r="B138" s="1" t="s">
        <v>299</v>
      </c>
      <c r="C138" s="1" t="s">
        <v>22</v>
      </c>
      <c r="D138" s="1" t="s">
        <v>300</v>
      </c>
      <c r="E138" s="2">
        <v>0</v>
      </c>
      <c r="F138" s="1">
        <v>329.14</v>
      </c>
      <c r="G138" s="1" t="s">
        <v>47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2888478</v>
      </c>
      <c r="B139" s="1" t="s">
        <v>301</v>
      </c>
      <c r="C139" s="1" t="s">
        <v>22</v>
      </c>
      <c r="D139" s="1" t="s">
        <v>302</v>
      </c>
      <c r="E139" s="2">
        <v>0</v>
      </c>
      <c r="F139" s="1">
        <v>329.14</v>
      </c>
      <c r="G139" s="1" t="s">
        <v>47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2888479</v>
      </c>
      <c r="B140" s="1" t="s">
        <v>303</v>
      </c>
      <c r="C140" s="1" t="s">
        <v>22</v>
      </c>
      <c r="D140" s="1" t="s">
        <v>304</v>
      </c>
      <c r="E140" s="2">
        <v>0</v>
      </c>
      <c r="F140" s="1">
        <v>329.14</v>
      </c>
      <c r="G140" s="1" t="s">
        <v>47</v>
      </c>
      <c r="H140" s="1">
        <f t="shared" si="2"/>
        <v>0</v>
      </c>
      <c r="I140" s="1" t="s">
        <v>22</v>
      </c>
      <c r="J140" s="1" t="s">
        <v>0</v>
      </c>
    </row>
    <row r="141" spans="1:10" ht="45" x14ac:dyDescent="0.25">
      <c r="A141" s="1">
        <v>2888480</v>
      </c>
      <c r="B141" s="1" t="s">
        <v>305</v>
      </c>
      <c r="C141" s="1" t="s">
        <v>22</v>
      </c>
      <c r="D141" s="1" t="s">
        <v>306</v>
      </c>
      <c r="E141" s="2">
        <v>0</v>
      </c>
      <c r="F141" s="1">
        <v>20.846</v>
      </c>
      <c r="G141" s="1" t="s">
        <v>94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2888481</v>
      </c>
      <c r="B142" s="1" t="s">
        <v>307</v>
      </c>
      <c r="C142" s="1" t="s">
        <v>22</v>
      </c>
      <c r="D142" s="1" t="s">
        <v>308</v>
      </c>
      <c r="E142" s="2">
        <v>0</v>
      </c>
      <c r="F142" s="1">
        <v>32.167999999999999</v>
      </c>
      <c r="G142" s="1" t="s">
        <v>52</v>
      </c>
      <c r="H142" s="1">
        <f t="shared" si="2"/>
        <v>0</v>
      </c>
      <c r="I142" s="1" t="s">
        <v>22</v>
      </c>
      <c r="J142" s="1" t="s">
        <v>0</v>
      </c>
    </row>
    <row r="143" spans="1:10" x14ac:dyDescent="0.25">
      <c r="A143" s="1">
        <v>2888482</v>
      </c>
      <c r="B143" s="1" t="s">
        <v>309</v>
      </c>
      <c r="C143" s="1" t="s">
        <v>22</v>
      </c>
      <c r="D143" s="1" t="s">
        <v>310</v>
      </c>
      <c r="E143" s="2">
        <v>0</v>
      </c>
      <c r="F143" s="1">
        <v>367.99900000000002</v>
      </c>
      <c r="G143" s="1" t="s">
        <v>36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2888483</v>
      </c>
      <c r="B144" s="1" t="s">
        <v>311</v>
      </c>
      <c r="C144" s="1" t="s">
        <v>22</v>
      </c>
      <c r="D144" s="1" t="s">
        <v>312</v>
      </c>
      <c r="E144" s="2">
        <v>0</v>
      </c>
      <c r="F144" s="1">
        <v>367.99900000000002</v>
      </c>
      <c r="G144" s="1" t="s">
        <v>36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2888484</v>
      </c>
      <c r="B145" s="1" t="s">
        <v>313</v>
      </c>
      <c r="C145" s="1" t="s">
        <v>22</v>
      </c>
      <c r="D145" s="1" t="s">
        <v>314</v>
      </c>
      <c r="E145" s="2">
        <v>0</v>
      </c>
      <c r="F145" s="1">
        <v>154.417</v>
      </c>
      <c r="G145" s="1" t="s">
        <v>36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2888485</v>
      </c>
      <c r="B146" s="1" t="s">
        <v>315</v>
      </c>
      <c r="C146" s="1" t="s">
        <v>22</v>
      </c>
      <c r="D146" s="1" t="s">
        <v>316</v>
      </c>
      <c r="E146" s="2">
        <v>0</v>
      </c>
      <c r="F146" s="1">
        <v>154.417</v>
      </c>
      <c r="G146" s="1" t="s">
        <v>36</v>
      </c>
      <c r="H146" s="1">
        <f t="shared" si="2"/>
        <v>0</v>
      </c>
      <c r="I146" s="1" t="s">
        <v>22</v>
      </c>
      <c r="J146" s="1" t="s">
        <v>0</v>
      </c>
    </row>
    <row r="147" spans="1:10" ht="45" x14ac:dyDescent="0.25">
      <c r="A147" s="1">
        <v>2888486</v>
      </c>
      <c r="B147" s="1" t="s">
        <v>317</v>
      </c>
      <c r="C147" s="1" t="s">
        <v>22</v>
      </c>
      <c r="D147" s="1" t="s">
        <v>318</v>
      </c>
      <c r="E147" s="2">
        <v>0</v>
      </c>
      <c r="F147" s="1">
        <v>11039.97</v>
      </c>
      <c r="G147" s="1" t="s">
        <v>36</v>
      </c>
      <c r="H147" s="1">
        <f t="shared" si="2"/>
        <v>0</v>
      </c>
      <c r="I147" s="1" t="s">
        <v>22</v>
      </c>
      <c r="J147" s="1" t="s">
        <v>0</v>
      </c>
    </row>
    <row r="148" spans="1:10" ht="30" x14ac:dyDescent="0.25">
      <c r="A148" s="1">
        <v>2888487</v>
      </c>
      <c r="B148" s="1" t="s">
        <v>319</v>
      </c>
      <c r="C148" s="1" t="s">
        <v>22</v>
      </c>
      <c r="D148" s="1" t="s">
        <v>320</v>
      </c>
      <c r="E148" s="2">
        <v>0</v>
      </c>
      <c r="F148" s="1">
        <v>8.173</v>
      </c>
      <c r="G148" s="1" t="s">
        <v>94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2888488</v>
      </c>
      <c r="B149" s="1" t="s">
        <v>321</v>
      </c>
      <c r="C149" s="1" t="s">
        <v>22</v>
      </c>
      <c r="D149" s="1" t="s">
        <v>322</v>
      </c>
      <c r="E149" s="2">
        <v>0</v>
      </c>
      <c r="F149" s="1">
        <v>3.2290000000000001</v>
      </c>
      <c r="G149" s="1" t="s">
        <v>52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2888489</v>
      </c>
      <c r="B150" s="1" t="s">
        <v>323</v>
      </c>
      <c r="C150" s="1" t="s">
        <v>22</v>
      </c>
      <c r="D150" s="1" t="s">
        <v>324</v>
      </c>
      <c r="E150" s="2">
        <v>0</v>
      </c>
      <c r="F150" s="1">
        <v>64.569999999999993</v>
      </c>
      <c r="G150" s="1" t="s">
        <v>36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2888490</v>
      </c>
      <c r="B151" s="1" t="s">
        <v>325</v>
      </c>
      <c r="C151" s="1" t="s">
        <v>22</v>
      </c>
      <c r="D151" s="1" t="s">
        <v>326</v>
      </c>
      <c r="E151" s="2">
        <v>0</v>
      </c>
      <c r="F151" s="1">
        <v>64.569999999999993</v>
      </c>
      <c r="G151" s="1" t="s">
        <v>36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2888491</v>
      </c>
      <c r="B152" s="1" t="s">
        <v>327</v>
      </c>
      <c r="C152" s="1" t="s">
        <v>22</v>
      </c>
      <c r="D152" s="1" t="s">
        <v>328</v>
      </c>
      <c r="E152" s="2">
        <v>0</v>
      </c>
      <c r="F152" s="1">
        <v>1.9370000000000001</v>
      </c>
      <c r="G152" s="1" t="s">
        <v>94</v>
      </c>
      <c r="H152" s="1">
        <f t="shared" si="2"/>
        <v>0</v>
      </c>
      <c r="I152" s="1" t="s">
        <v>22</v>
      </c>
      <c r="J152" s="1" t="s">
        <v>0</v>
      </c>
    </row>
    <row r="153" spans="1:10" x14ac:dyDescent="0.25">
      <c r="A153" s="1">
        <v>2888492</v>
      </c>
      <c r="B153" s="1" t="s">
        <v>329</v>
      </c>
      <c r="C153" s="1" t="s">
        <v>22</v>
      </c>
      <c r="D153" s="1" t="s">
        <v>330</v>
      </c>
      <c r="E153" s="2">
        <v>0</v>
      </c>
      <c r="F153" s="1">
        <v>12.238</v>
      </c>
      <c r="G153" s="1" t="s">
        <v>52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2888493</v>
      </c>
      <c r="B154" s="1" t="s">
        <v>331</v>
      </c>
      <c r="C154" s="1" t="s">
        <v>22</v>
      </c>
      <c r="D154" s="1" t="s">
        <v>332</v>
      </c>
      <c r="E154" s="2">
        <v>0</v>
      </c>
      <c r="F154" s="1">
        <v>2.0649999999999999</v>
      </c>
      <c r="G154" s="1" t="s">
        <v>94</v>
      </c>
      <c r="H154" s="1">
        <f t="shared" si="2"/>
        <v>0</v>
      </c>
      <c r="I154" s="1" t="s">
        <v>22</v>
      </c>
      <c r="J154" s="1" t="s">
        <v>0</v>
      </c>
    </row>
    <row r="155" spans="1:10" ht="30" x14ac:dyDescent="0.25">
      <c r="A155" s="1">
        <v>2888494</v>
      </c>
      <c r="B155" s="1" t="s">
        <v>333</v>
      </c>
      <c r="C155" s="1" t="s">
        <v>22</v>
      </c>
      <c r="D155" s="1" t="s">
        <v>334</v>
      </c>
      <c r="E155" s="2">
        <v>0</v>
      </c>
      <c r="F155" s="1">
        <v>56.216000000000001</v>
      </c>
      <c r="G155" s="1" t="s">
        <v>36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2888495</v>
      </c>
      <c r="B156" s="1" t="s">
        <v>335</v>
      </c>
      <c r="C156" s="1" t="s">
        <v>22</v>
      </c>
      <c r="D156" s="1" t="s">
        <v>336</v>
      </c>
      <c r="E156" s="2">
        <v>0</v>
      </c>
      <c r="F156" s="1">
        <v>56.216000000000001</v>
      </c>
      <c r="G156" s="1" t="s">
        <v>36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2888496</v>
      </c>
      <c r="B157" s="1" t="s">
        <v>337</v>
      </c>
      <c r="C157" s="1" t="s">
        <v>22</v>
      </c>
      <c r="D157" s="1" t="s">
        <v>338</v>
      </c>
      <c r="E157" s="2">
        <v>0</v>
      </c>
      <c r="F157" s="1">
        <v>56.216000000000001</v>
      </c>
      <c r="G157" s="1" t="s">
        <v>36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2888497</v>
      </c>
      <c r="B158" s="1" t="s">
        <v>339</v>
      </c>
      <c r="C158" s="1" t="s">
        <v>22</v>
      </c>
      <c r="D158" s="1" t="s">
        <v>340</v>
      </c>
      <c r="E158" s="2">
        <v>0</v>
      </c>
      <c r="F158" s="1">
        <v>56.216000000000001</v>
      </c>
      <c r="G158" s="1" t="s">
        <v>36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2888498</v>
      </c>
      <c r="B159" s="1" t="s">
        <v>341</v>
      </c>
      <c r="C159" s="1" t="s">
        <v>22</v>
      </c>
      <c r="D159" s="1" t="s">
        <v>342</v>
      </c>
      <c r="E159" s="2">
        <v>0</v>
      </c>
      <c r="F159" s="1">
        <v>31.379000000000001</v>
      </c>
      <c r="G159" s="1" t="s">
        <v>36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2888499</v>
      </c>
      <c r="B160" s="1" t="s">
        <v>343</v>
      </c>
      <c r="C160" s="1" t="s">
        <v>22</v>
      </c>
      <c r="D160" s="1" t="s">
        <v>344</v>
      </c>
      <c r="E160" s="2">
        <v>0</v>
      </c>
      <c r="F160" s="1">
        <v>31.379000000000001</v>
      </c>
      <c r="G160" s="1" t="s">
        <v>36</v>
      </c>
      <c r="H160" s="1">
        <f t="shared" si="2"/>
        <v>0</v>
      </c>
      <c r="I160" s="1" t="s">
        <v>22</v>
      </c>
      <c r="J160" s="1" t="s">
        <v>0</v>
      </c>
    </row>
    <row r="161" spans="1:10" x14ac:dyDescent="0.25">
      <c r="A161" s="1">
        <v>2888500</v>
      </c>
      <c r="B161" s="1" t="s">
        <v>345</v>
      </c>
      <c r="C161" s="1">
        <v>99</v>
      </c>
      <c r="D161" s="1" t="s">
        <v>346</v>
      </c>
      <c r="E161" s="1">
        <f>ROUND(H162,2)</f>
        <v>0</v>
      </c>
      <c r="F161" s="1">
        <v>1</v>
      </c>
      <c r="G161" s="1" t="s">
        <v>0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2888501</v>
      </c>
      <c r="B162" s="1" t="s">
        <v>347</v>
      </c>
      <c r="C162" s="1" t="s">
        <v>22</v>
      </c>
      <c r="D162" s="1" t="s">
        <v>348</v>
      </c>
      <c r="E162" s="2">
        <v>0</v>
      </c>
      <c r="F162" s="1">
        <v>2272.4830000000002</v>
      </c>
      <c r="G162" s="1" t="s">
        <v>94</v>
      </c>
      <c r="H162" s="1">
        <f t="shared" si="2"/>
        <v>0</v>
      </c>
      <c r="I162" s="1" t="s">
        <v>22</v>
      </c>
      <c r="J162" s="1" t="s">
        <v>0</v>
      </c>
    </row>
    <row r="163" spans="1:10" x14ac:dyDescent="0.25">
      <c r="A163" s="1">
        <v>2888502</v>
      </c>
      <c r="B163" s="1" t="s">
        <v>349</v>
      </c>
      <c r="C163" s="1">
        <v>6</v>
      </c>
      <c r="D163" s="1" t="s">
        <v>350</v>
      </c>
      <c r="E163" s="1">
        <f>ROUND(H164+H165+H166+H167+H168+H169+H170+H171+H172+H173+H174+H175+H176+H177+H178+H179+H180+H181+H182+H183+H184+H185+H186+H187+H188+H189+H190+H191+H192+H193,2)</f>
        <v>0</v>
      </c>
      <c r="F163" s="1">
        <v>1</v>
      </c>
      <c r="G163" s="1" t="s">
        <v>0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2888503</v>
      </c>
      <c r="B164" s="1" t="s">
        <v>351</v>
      </c>
      <c r="C164" s="1" t="s">
        <v>22</v>
      </c>
      <c r="D164" s="1" t="s">
        <v>352</v>
      </c>
      <c r="E164" s="2">
        <v>0</v>
      </c>
      <c r="F164" s="1">
        <v>553.72799999999995</v>
      </c>
      <c r="G164" s="1" t="s">
        <v>36</v>
      </c>
      <c r="H164" s="1">
        <f t="shared" si="2"/>
        <v>0</v>
      </c>
      <c r="I164" s="1" t="s">
        <v>22</v>
      </c>
      <c r="J164" s="1" t="s">
        <v>0</v>
      </c>
    </row>
    <row r="165" spans="1:10" ht="30" x14ac:dyDescent="0.25">
      <c r="A165" s="1">
        <v>2888504</v>
      </c>
      <c r="B165" s="1" t="s">
        <v>353</v>
      </c>
      <c r="C165" s="1" t="s">
        <v>22</v>
      </c>
      <c r="D165" s="1" t="s">
        <v>354</v>
      </c>
      <c r="E165" s="2">
        <v>0</v>
      </c>
      <c r="F165" s="1">
        <v>572.37</v>
      </c>
      <c r="G165" s="1" t="s">
        <v>36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2888505</v>
      </c>
      <c r="B166" s="1" t="s">
        <v>355</v>
      </c>
      <c r="C166" s="1" t="s">
        <v>22</v>
      </c>
      <c r="D166" s="1" t="s">
        <v>356</v>
      </c>
      <c r="E166" s="2">
        <v>0</v>
      </c>
      <c r="F166" s="1">
        <v>572.37</v>
      </c>
      <c r="G166" s="1" t="s">
        <v>36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2888506</v>
      </c>
      <c r="B167" s="1" t="s">
        <v>357</v>
      </c>
      <c r="C167" s="1" t="s">
        <v>22</v>
      </c>
      <c r="D167" s="1" t="s">
        <v>358</v>
      </c>
      <c r="E167" s="2">
        <v>0</v>
      </c>
      <c r="F167" s="1">
        <v>1970.271</v>
      </c>
      <c r="G167" s="1" t="s">
        <v>36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2888507</v>
      </c>
      <c r="B168" s="1" t="s">
        <v>359</v>
      </c>
      <c r="C168" s="1" t="s">
        <v>22</v>
      </c>
      <c r="D168" s="1" t="s">
        <v>360</v>
      </c>
      <c r="E168" s="2">
        <v>0</v>
      </c>
      <c r="F168" s="1">
        <v>1970.271</v>
      </c>
      <c r="G168" s="1" t="s">
        <v>36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2888508</v>
      </c>
      <c r="B169" s="1" t="s">
        <v>361</v>
      </c>
      <c r="C169" s="1" t="s">
        <v>22</v>
      </c>
      <c r="D169" s="1" t="s">
        <v>362</v>
      </c>
      <c r="E169" s="2">
        <v>0</v>
      </c>
      <c r="F169" s="1">
        <v>394</v>
      </c>
      <c r="G169" s="1" t="s">
        <v>47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2888509</v>
      </c>
      <c r="B170" s="1" t="s">
        <v>363</v>
      </c>
      <c r="C170" s="1" t="s">
        <v>22</v>
      </c>
      <c r="D170" s="1" t="s">
        <v>364</v>
      </c>
      <c r="E170" s="2">
        <v>0</v>
      </c>
      <c r="F170" s="1">
        <v>518.19899999999996</v>
      </c>
      <c r="G170" s="1" t="s">
        <v>47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2888510</v>
      </c>
      <c r="B171" s="1" t="s">
        <v>365</v>
      </c>
      <c r="C171" s="1" t="s">
        <v>22</v>
      </c>
      <c r="D171" s="1" t="s">
        <v>366</v>
      </c>
      <c r="E171" s="2">
        <v>0</v>
      </c>
      <c r="F171" s="1">
        <v>2542.761</v>
      </c>
      <c r="G171" s="1" t="s">
        <v>36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2888511</v>
      </c>
      <c r="B172" s="1" t="s">
        <v>367</v>
      </c>
      <c r="C172" s="1" t="s">
        <v>22</v>
      </c>
      <c r="D172" s="1" t="s">
        <v>368</v>
      </c>
      <c r="E172" s="2">
        <v>0</v>
      </c>
      <c r="F172" s="1">
        <v>845.59</v>
      </c>
      <c r="G172" s="1" t="s">
        <v>36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2888512</v>
      </c>
      <c r="B173" s="1" t="s">
        <v>369</v>
      </c>
      <c r="C173" s="1" t="s">
        <v>22</v>
      </c>
      <c r="D173" s="1" t="s">
        <v>370</v>
      </c>
      <c r="E173" s="2">
        <v>0</v>
      </c>
      <c r="F173" s="1">
        <v>162.12</v>
      </c>
      <c r="G173" s="1" t="s">
        <v>36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2888513</v>
      </c>
      <c r="B174" s="1" t="s">
        <v>371</v>
      </c>
      <c r="C174" s="1" t="s">
        <v>22</v>
      </c>
      <c r="D174" s="1" t="s">
        <v>372</v>
      </c>
      <c r="E174" s="2">
        <v>0</v>
      </c>
      <c r="F174" s="1">
        <v>78.930000000000007</v>
      </c>
      <c r="G174" s="1" t="s">
        <v>36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2888514</v>
      </c>
      <c r="B175" s="1" t="s">
        <v>373</v>
      </c>
      <c r="C175" s="1" t="s">
        <v>22</v>
      </c>
      <c r="D175" s="1" t="s">
        <v>374</v>
      </c>
      <c r="E175" s="2">
        <v>0</v>
      </c>
      <c r="F175" s="1">
        <v>702.73199999999997</v>
      </c>
      <c r="G175" s="1" t="s">
        <v>36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2888515</v>
      </c>
      <c r="B176" s="1" t="s">
        <v>375</v>
      </c>
      <c r="C176" s="1" t="s">
        <v>22</v>
      </c>
      <c r="D176" s="1" t="s">
        <v>376</v>
      </c>
      <c r="E176" s="2">
        <v>0</v>
      </c>
      <c r="F176" s="1">
        <v>1531.02</v>
      </c>
      <c r="G176" s="1" t="s">
        <v>36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2888516</v>
      </c>
      <c r="B177" s="1" t="s">
        <v>377</v>
      </c>
      <c r="C177" s="1" t="s">
        <v>22</v>
      </c>
      <c r="D177" s="1" t="s">
        <v>378</v>
      </c>
      <c r="E177" s="2">
        <v>0</v>
      </c>
      <c r="F177" s="1">
        <v>17</v>
      </c>
      <c r="G177" s="1" t="s">
        <v>75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2888517</v>
      </c>
      <c r="B178" s="1" t="s">
        <v>379</v>
      </c>
      <c r="C178" s="1" t="s">
        <v>22</v>
      </c>
      <c r="D178" s="1" t="s">
        <v>380</v>
      </c>
      <c r="E178" s="2">
        <v>0</v>
      </c>
      <c r="F178" s="1">
        <v>8</v>
      </c>
      <c r="G178" s="1" t="s">
        <v>75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2888518</v>
      </c>
      <c r="B179" s="1" t="s">
        <v>381</v>
      </c>
      <c r="C179" s="1" t="s">
        <v>22</v>
      </c>
      <c r="D179" s="1" t="s">
        <v>382</v>
      </c>
      <c r="E179" s="2">
        <v>0</v>
      </c>
      <c r="F179" s="1">
        <v>4</v>
      </c>
      <c r="G179" s="1" t="s">
        <v>75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2888519</v>
      </c>
      <c r="B180" s="1" t="s">
        <v>383</v>
      </c>
      <c r="C180" s="1" t="s">
        <v>22</v>
      </c>
      <c r="D180" s="1" t="s">
        <v>384</v>
      </c>
      <c r="E180" s="2">
        <v>0</v>
      </c>
      <c r="F180" s="1">
        <v>4</v>
      </c>
      <c r="G180" s="1" t="s">
        <v>75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2888520</v>
      </c>
      <c r="B181" s="1" t="s">
        <v>385</v>
      </c>
      <c r="C181" s="1" t="s">
        <v>22</v>
      </c>
      <c r="D181" s="1" t="s">
        <v>380</v>
      </c>
      <c r="E181" s="2">
        <v>0</v>
      </c>
      <c r="F181" s="1">
        <v>1</v>
      </c>
      <c r="G181" s="1" t="s">
        <v>75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2888521</v>
      </c>
      <c r="B182" s="1" t="s">
        <v>386</v>
      </c>
      <c r="C182" s="1" t="s">
        <v>22</v>
      </c>
      <c r="D182" s="1" t="s">
        <v>380</v>
      </c>
      <c r="E182" s="2">
        <v>0</v>
      </c>
      <c r="F182" s="1">
        <v>1</v>
      </c>
      <c r="G182" s="1" t="s">
        <v>75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2888522</v>
      </c>
      <c r="B183" s="1" t="s">
        <v>387</v>
      </c>
      <c r="C183" s="1" t="s">
        <v>22</v>
      </c>
      <c r="D183" s="1" t="s">
        <v>388</v>
      </c>
      <c r="E183" s="2">
        <v>0</v>
      </c>
      <c r="F183" s="1">
        <v>1</v>
      </c>
      <c r="G183" s="1" t="s">
        <v>75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2888523</v>
      </c>
      <c r="B184" s="1" t="s">
        <v>389</v>
      </c>
      <c r="C184" s="1" t="s">
        <v>22</v>
      </c>
      <c r="D184" s="1" t="s">
        <v>390</v>
      </c>
      <c r="E184" s="2">
        <v>0</v>
      </c>
      <c r="F184" s="1">
        <v>27</v>
      </c>
      <c r="G184" s="1" t="s">
        <v>75</v>
      </c>
      <c r="H184" s="1">
        <f t="shared" si="2"/>
        <v>0</v>
      </c>
      <c r="I184" s="1" t="s">
        <v>22</v>
      </c>
      <c r="J184" s="1" t="s">
        <v>0</v>
      </c>
    </row>
    <row r="185" spans="1:10" ht="45" x14ac:dyDescent="0.25">
      <c r="A185" s="1">
        <v>2888524</v>
      </c>
      <c r="B185" s="1" t="s">
        <v>391</v>
      </c>
      <c r="C185" s="1" t="s">
        <v>22</v>
      </c>
      <c r="D185" s="1" t="s">
        <v>392</v>
      </c>
      <c r="E185" s="2">
        <v>0</v>
      </c>
      <c r="F185" s="1">
        <v>3</v>
      </c>
      <c r="G185" s="1" t="s">
        <v>75</v>
      </c>
      <c r="H185" s="1">
        <f t="shared" si="2"/>
        <v>0</v>
      </c>
      <c r="I185" s="1" t="s">
        <v>22</v>
      </c>
      <c r="J185" s="1" t="s">
        <v>0</v>
      </c>
    </row>
    <row r="186" spans="1:10" ht="45" x14ac:dyDescent="0.25">
      <c r="A186" s="1">
        <v>2888525</v>
      </c>
      <c r="B186" s="1" t="s">
        <v>393</v>
      </c>
      <c r="C186" s="1" t="s">
        <v>22</v>
      </c>
      <c r="D186" s="1" t="s">
        <v>394</v>
      </c>
      <c r="E186" s="2">
        <v>0</v>
      </c>
      <c r="F186" s="1">
        <v>1</v>
      </c>
      <c r="G186" s="1" t="s">
        <v>75</v>
      </c>
      <c r="H186" s="1">
        <f t="shared" si="2"/>
        <v>0</v>
      </c>
      <c r="I186" s="1" t="s">
        <v>22</v>
      </c>
      <c r="J186" s="1" t="s">
        <v>0</v>
      </c>
    </row>
    <row r="187" spans="1:10" ht="45" x14ac:dyDescent="0.25">
      <c r="A187" s="1">
        <v>2888526</v>
      </c>
      <c r="B187" s="1" t="s">
        <v>395</v>
      </c>
      <c r="C187" s="1" t="s">
        <v>22</v>
      </c>
      <c r="D187" s="1" t="s">
        <v>396</v>
      </c>
      <c r="E187" s="2">
        <v>0</v>
      </c>
      <c r="F187" s="1">
        <v>7</v>
      </c>
      <c r="G187" s="1" t="s">
        <v>75</v>
      </c>
      <c r="H187" s="1">
        <f t="shared" si="2"/>
        <v>0</v>
      </c>
      <c r="I187" s="1" t="s">
        <v>22</v>
      </c>
      <c r="J187" s="1" t="s">
        <v>0</v>
      </c>
    </row>
    <row r="188" spans="1:10" ht="45" x14ac:dyDescent="0.25">
      <c r="A188" s="1">
        <v>2888527</v>
      </c>
      <c r="B188" s="1" t="s">
        <v>397</v>
      </c>
      <c r="C188" s="1" t="s">
        <v>22</v>
      </c>
      <c r="D188" s="1" t="s">
        <v>398</v>
      </c>
      <c r="E188" s="2">
        <v>0</v>
      </c>
      <c r="F188" s="1">
        <v>1</v>
      </c>
      <c r="G188" s="1" t="s">
        <v>75</v>
      </c>
      <c r="H188" s="1">
        <f t="shared" si="2"/>
        <v>0</v>
      </c>
      <c r="I188" s="1" t="s">
        <v>22</v>
      </c>
      <c r="J188" s="1" t="s">
        <v>0</v>
      </c>
    </row>
    <row r="189" spans="1:10" ht="45" x14ac:dyDescent="0.25">
      <c r="A189" s="1">
        <v>2888528</v>
      </c>
      <c r="B189" s="1" t="s">
        <v>399</v>
      </c>
      <c r="C189" s="1" t="s">
        <v>22</v>
      </c>
      <c r="D189" s="1" t="s">
        <v>400</v>
      </c>
      <c r="E189" s="2">
        <v>0</v>
      </c>
      <c r="F189" s="1">
        <v>11</v>
      </c>
      <c r="G189" s="1" t="s">
        <v>75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2888529</v>
      </c>
      <c r="B190" s="1" t="s">
        <v>401</v>
      </c>
      <c r="C190" s="1" t="s">
        <v>22</v>
      </c>
      <c r="D190" s="1" t="s">
        <v>402</v>
      </c>
      <c r="E190" s="2">
        <v>0</v>
      </c>
      <c r="F190" s="1">
        <v>4</v>
      </c>
      <c r="G190" s="1" t="s">
        <v>75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2888530</v>
      </c>
      <c r="B191" s="1" t="s">
        <v>403</v>
      </c>
      <c r="C191" s="1" t="s">
        <v>22</v>
      </c>
      <c r="D191" s="1" t="s">
        <v>404</v>
      </c>
      <c r="E191" s="2">
        <v>0</v>
      </c>
      <c r="F191" s="1">
        <v>3</v>
      </c>
      <c r="G191" s="1" t="s">
        <v>75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2888531</v>
      </c>
      <c r="B192" s="1" t="s">
        <v>405</v>
      </c>
      <c r="C192" s="1" t="s">
        <v>22</v>
      </c>
      <c r="D192" s="1" t="s">
        <v>406</v>
      </c>
      <c r="E192" s="2">
        <v>0</v>
      </c>
      <c r="F192" s="1">
        <v>4</v>
      </c>
      <c r="G192" s="1" t="s">
        <v>75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2888532</v>
      </c>
      <c r="B193" s="1" t="s">
        <v>407</v>
      </c>
      <c r="C193" s="1" t="s">
        <v>22</v>
      </c>
      <c r="D193" s="1" t="s">
        <v>408</v>
      </c>
      <c r="E193" s="2">
        <v>0</v>
      </c>
      <c r="F193" s="1">
        <v>4</v>
      </c>
      <c r="G193" s="1" t="s">
        <v>75</v>
      </c>
      <c r="H193" s="1">
        <f t="shared" si="2"/>
        <v>0</v>
      </c>
      <c r="I193" s="1" t="s">
        <v>22</v>
      </c>
      <c r="J193" s="1" t="s">
        <v>0</v>
      </c>
    </row>
    <row r="194" spans="1:10" x14ac:dyDescent="0.25">
      <c r="A194" s="1">
        <v>2888533</v>
      </c>
      <c r="B194" s="1" t="s">
        <v>409</v>
      </c>
      <c r="C194" s="1">
        <v>9</v>
      </c>
      <c r="D194" s="1" t="s">
        <v>45</v>
      </c>
      <c r="E194" s="1">
        <f>ROUND(H195+H196+H197+H198+H199+H200+H201+H202+H203+H204+H205+H206,2)</f>
        <v>0</v>
      </c>
      <c r="F194" s="1">
        <v>1</v>
      </c>
      <c r="G194" s="1" t="s">
        <v>0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2888534</v>
      </c>
      <c r="B195" s="1" t="s">
        <v>410</v>
      </c>
      <c r="C195" s="1" t="s">
        <v>22</v>
      </c>
      <c r="D195" s="1" t="s">
        <v>411</v>
      </c>
      <c r="E195" s="2">
        <v>0</v>
      </c>
      <c r="F195" s="1">
        <v>978.04</v>
      </c>
      <c r="G195" s="1" t="s">
        <v>36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2888535</v>
      </c>
      <c r="B196" s="1" t="s">
        <v>412</v>
      </c>
      <c r="C196" s="1" t="s">
        <v>22</v>
      </c>
      <c r="D196" s="1" t="s">
        <v>413</v>
      </c>
      <c r="E196" s="2">
        <v>0</v>
      </c>
      <c r="F196" s="1">
        <v>978.04</v>
      </c>
      <c r="G196" s="1" t="s">
        <v>36</v>
      </c>
      <c r="H196" s="1">
        <f t="shared" si="3"/>
        <v>0</v>
      </c>
      <c r="I196" s="1" t="s">
        <v>22</v>
      </c>
      <c r="J196" s="1" t="s">
        <v>0</v>
      </c>
    </row>
    <row r="197" spans="1:10" ht="45" x14ac:dyDescent="0.25">
      <c r="A197" s="1">
        <v>2888536</v>
      </c>
      <c r="B197" s="1" t="s">
        <v>414</v>
      </c>
      <c r="C197" s="1" t="s">
        <v>22</v>
      </c>
      <c r="D197" s="1" t="s">
        <v>415</v>
      </c>
      <c r="E197" s="2">
        <v>0</v>
      </c>
      <c r="F197" s="1">
        <v>3912.16</v>
      </c>
      <c r="G197" s="1" t="s">
        <v>36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2888537</v>
      </c>
      <c r="B198" s="1" t="s">
        <v>416</v>
      </c>
      <c r="C198" s="1" t="s">
        <v>22</v>
      </c>
      <c r="D198" s="1" t="s">
        <v>417</v>
      </c>
      <c r="E198" s="2">
        <v>0</v>
      </c>
      <c r="F198" s="1">
        <v>1561.15</v>
      </c>
      <c r="G198" s="1" t="s">
        <v>36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2888538</v>
      </c>
      <c r="B199" s="1" t="s">
        <v>418</v>
      </c>
      <c r="C199" s="1" t="s">
        <v>22</v>
      </c>
      <c r="D199" s="1" t="s">
        <v>419</v>
      </c>
      <c r="E199" s="2">
        <v>0</v>
      </c>
      <c r="F199" s="1">
        <v>1561.15</v>
      </c>
      <c r="G199" s="1" t="s">
        <v>36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2888539</v>
      </c>
      <c r="B200" s="1" t="s">
        <v>420</v>
      </c>
      <c r="C200" s="1" t="s">
        <v>22</v>
      </c>
      <c r="D200" s="1" t="s">
        <v>421</v>
      </c>
      <c r="E200" s="2">
        <v>0</v>
      </c>
      <c r="F200" s="1">
        <v>177.85</v>
      </c>
      <c r="G200" s="1" t="s">
        <v>47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2888540</v>
      </c>
      <c r="B201" s="1" t="s">
        <v>422</v>
      </c>
      <c r="C201" s="1" t="s">
        <v>22</v>
      </c>
      <c r="D201" s="1" t="s">
        <v>423</v>
      </c>
      <c r="E201" s="2">
        <v>0</v>
      </c>
      <c r="F201" s="1">
        <v>274.02</v>
      </c>
      <c r="G201" s="1" t="s">
        <v>47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2888541</v>
      </c>
      <c r="B202" s="1" t="s">
        <v>424</v>
      </c>
      <c r="C202" s="1" t="s">
        <v>22</v>
      </c>
      <c r="D202" s="1" t="s">
        <v>425</v>
      </c>
      <c r="E202" s="2">
        <v>0</v>
      </c>
      <c r="F202" s="1">
        <v>177.85</v>
      </c>
      <c r="G202" s="1" t="s">
        <v>47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2888542</v>
      </c>
      <c r="B203" s="1" t="s">
        <v>426</v>
      </c>
      <c r="C203" s="1" t="s">
        <v>22</v>
      </c>
      <c r="D203" s="1" t="s">
        <v>427</v>
      </c>
      <c r="E203" s="2">
        <v>0</v>
      </c>
      <c r="F203" s="1">
        <v>14.228</v>
      </c>
      <c r="G203" s="1" t="s">
        <v>47</v>
      </c>
      <c r="H203" s="1">
        <f t="shared" si="3"/>
        <v>0</v>
      </c>
      <c r="I203" s="1" t="s">
        <v>22</v>
      </c>
      <c r="J203" s="1" t="s">
        <v>0</v>
      </c>
    </row>
    <row r="204" spans="1:10" x14ac:dyDescent="0.25">
      <c r="A204" s="1">
        <v>2888543</v>
      </c>
      <c r="B204" s="1" t="s">
        <v>428</v>
      </c>
      <c r="C204" s="1" t="s">
        <v>22</v>
      </c>
      <c r="D204" s="1" t="s">
        <v>429</v>
      </c>
      <c r="E204" s="2">
        <v>0</v>
      </c>
      <c r="F204" s="1">
        <v>288.279</v>
      </c>
      <c r="G204" s="1" t="s">
        <v>47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2888544</v>
      </c>
      <c r="B205" s="1" t="s">
        <v>430</v>
      </c>
      <c r="C205" s="1" t="s">
        <v>22</v>
      </c>
      <c r="D205" s="1" t="s">
        <v>431</v>
      </c>
      <c r="E205" s="2">
        <v>0</v>
      </c>
      <c r="F205" s="1">
        <v>126.51</v>
      </c>
      <c r="G205" s="1" t="s">
        <v>47</v>
      </c>
      <c r="H205" s="1">
        <f t="shared" si="3"/>
        <v>0</v>
      </c>
      <c r="I205" s="1" t="s">
        <v>22</v>
      </c>
      <c r="J205" s="1" t="s">
        <v>0</v>
      </c>
    </row>
    <row r="206" spans="1:10" x14ac:dyDescent="0.25">
      <c r="A206" s="1">
        <v>2888545</v>
      </c>
      <c r="B206" s="1" t="s">
        <v>432</v>
      </c>
      <c r="C206" s="1" t="s">
        <v>22</v>
      </c>
      <c r="D206" s="1" t="s">
        <v>433</v>
      </c>
      <c r="E206" s="2">
        <v>0</v>
      </c>
      <c r="F206" s="1">
        <v>103.41</v>
      </c>
      <c r="G206" s="1" t="s">
        <v>47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2888546</v>
      </c>
      <c r="B207" s="1" t="s">
        <v>434</v>
      </c>
      <c r="C207" s="1" t="s">
        <v>117</v>
      </c>
      <c r="D207" s="1" t="s">
        <v>118</v>
      </c>
      <c r="E207" s="1">
        <f>ROUND(H208+H214+H236+H265+H270+H274+H278+H289+H300+H341+H407+H413+H427+H440+H451+H454+H458+H461,2)</f>
        <v>0</v>
      </c>
      <c r="F207" s="1">
        <v>1</v>
      </c>
      <c r="G207" s="1" t="s">
        <v>0</v>
      </c>
      <c r="H207" s="1">
        <f t="shared" si="3"/>
        <v>0</v>
      </c>
      <c r="I207" s="1" t="s">
        <v>22</v>
      </c>
      <c r="J207" s="1" t="s">
        <v>0</v>
      </c>
    </row>
    <row r="208" spans="1:10" x14ac:dyDescent="0.25">
      <c r="A208" s="1">
        <v>2888547</v>
      </c>
      <c r="B208" s="1" t="s">
        <v>435</v>
      </c>
      <c r="C208" s="1">
        <v>711</v>
      </c>
      <c r="D208" s="1" t="s">
        <v>436</v>
      </c>
      <c r="E208" s="1">
        <f>ROUND(H209+H210+H211+H212+H213,2)</f>
        <v>0</v>
      </c>
      <c r="F208" s="1">
        <v>1</v>
      </c>
      <c r="G208" s="1" t="s">
        <v>0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2888548</v>
      </c>
      <c r="B209" s="1" t="s">
        <v>437</v>
      </c>
      <c r="C209" s="1" t="s">
        <v>22</v>
      </c>
      <c r="D209" s="1" t="s">
        <v>438</v>
      </c>
      <c r="E209" s="2">
        <v>0</v>
      </c>
      <c r="F209" s="1">
        <v>980.5</v>
      </c>
      <c r="G209" s="1" t="s">
        <v>36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2888549</v>
      </c>
      <c r="B210" s="1" t="s">
        <v>439</v>
      </c>
      <c r="C210" s="1" t="s">
        <v>22</v>
      </c>
      <c r="D210" s="1" t="s">
        <v>440</v>
      </c>
      <c r="E210" s="2">
        <v>0</v>
      </c>
      <c r="F210" s="1">
        <v>0.29399999999999998</v>
      </c>
      <c r="G210" s="1" t="s">
        <v>94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2888550</v>
      </c>
      <c r="B211" s="1" t="s">
        <v>441</v>
      </c>
      <c r="C211" s="1" t="s">
        <v>22</v>
      </c>
      <c r="D211" s="1" t="s">
        <v>442</v>
      </c>
      <c r="E211" s="2">
        <v>0</v>
      </c>
      <c r="F211" s="1">
        <v>1961</v>
      </c>
      <c r="G211" s="1" t="s">
        <v>36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2888551</v>
      </c>
      <c r="B212" s="1" t="s">
        <v>443</v>
      </c>
      <c r="C212" s="1" t="s">
        <v>22</v>
      </c>
      <c r="D212" s="1" t="s">
        <v>444</v>
      </c>
      <c r="E212" s="2">
        <v>0</v>
      </c>
      <c r="F212" s="1">
        <v>2593.4229999999998</v>
      </c>
      <c r="G212" s="1" t="s">
        <v>36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2888552</v>
      </c>
      <c r="B213" s="1" t="s">
        <v>445</v>
      </c>
      <c r="C213" s="1" t="s">
        <v>22</v>
      </c>
      <c r="D213" s="1" t="s">
        <v>446</v>
      </c>
      <c r="E213" s="2">
        <v>0</v>
      </c>
      <c r="F213" s="1">
        <v>20.492000000000001</v>
      </c>
      <c r="G213" s="1" t="s">
        <v>94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2888553</v>
      </c>
      <c r="B214" s="1" t="s">
        <v>447</v>
      </c>
      <c r="C214" s="1">
        <v>712</v>
      </c>
      <c r="D214" s="1" t="s">
        <v>120</v>
      </c>
      <c r="E214" s="1">
        <f>ROUND(H215+H216+H217+H218+H219+H220+H221+H222+H223+H224+H225+H226+H227+H228+H229+H230+H231+H232+H233+H234+H235,2)</f>
        <v>0</v>
      </c>
      <c r="F214" s="1">
        <v>1</v>
      </c>
      <c r="G214" s="1" t="s">
        <v>0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2888554</v>
      </c>
      <c r="B215" s="1" t="s">
        <v>448</v>
      </c>
      <c r="C215" s="1" t="s">
        <v>22</v>
      </c>
      <c r="D215" s="1" t="s">
        <v>449</v>
      </c>
      <c r="E215" s="2">
        <v>0</v>
      </c>
      <c r="F215" s="1">
        <v>897.96</v>
      </c>
      <c r="G215" s="1" t="s">
        <v>36</v>
      </c>
      <c r="H215" s="1">
        <f t="shared" si="3"/>
        <v>0</v>
      </c>
      <c r="I215" s="1" t="s">
        <v>22</v>
      </c>
      <c r="J215" s="1" t="s">
        <v>0</v>
      </c>
    </row>
    <row r="216" spans="1:10" ht="30" x14ac:dyDescent="0.25">
      <c r="A216" s="1">
        <v>2888555</v>
      </c>
      <c r="B216" s="1" t="s">
        <v>450</v>
      </c>
      <c r="C216" s="1" t="s">
        <v>22</v>
      </c>
      <c r="D216" s="1" t="s">
        <v>440</v>
      </c>
      <c r="E216" s="2">
        <v>0</v>
      </c>
      <c r="F216" s="1">
        <v>0.27</v>
      </c>
      <c r="G216" s="1" t="s">
        <v>94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2888556</v>
      </c>
      <c r="B217" s="1" t="s">
        <v>451</v>
      </c>
      <c r="C217" s="1" t="s">
        <v>22</v>
      </c>
      <c r="D217" s="1" t="s">
        <v>452</v>
      </c>
      <c r="E217" s="2">
        <v>0</v>
      </c>
      <c r="F217" s="1">
        <v>897.96</v>
      </c>
      <c r="G217" s="1" t="s">
        <v>36</v>
      </c>
      <c r="H217" s="1">
        <f t="shared" si="3"/>
        <v>0</v>
      </c>
      <c r="I217" s="1" t="s">
        <v>22</v>
      </c>
      <c r="J217" s="1" t="s">
        <v>0</v>
      </c>
    </row>
    <row r="218" spans="1:10" ht="60" x14ac:dyDescent="0.25">
      <c r="A218" s="1">
        <v>2888557</v>
      </c>
      <c r="B218" s="1" t="s">
        <v>453</v>
      </c>
      <c r="C218" s="1" t="s">
        <v>22</v>
      </c>
      <c r="D218" s="1" t="s">
        <v>454</v>
      </c>
      <c r="E218" s="2">
        <v>0</v>
      </c>
      <c r="F218" s="1">
        <v>1187.5519999999999</v>
      </c>
      <c r="G218" s="1" t="s">
        <v>36</v>
      </c>
      <c r="H218" s="1">
        <f t="shared" si="3"/>
        <v>0</v>
      </c>
      <c r="I218" s="1" t="s">
        <v>22</v>
      </c>
      <c r="J218" s="1" t="s">
        <v>0</v>
      </c>
    </row>
    <row r="219" spans="1:10" ht="45" x14ac:dyDescent="0.25">
      <c r="A219" s="1">
        <v>2888558</v>
      </c>
      <c r="B219" s="1" t="s">
        <v>455</v>
      </c>
      <c r="C219" s="1" t="s">
        <v>22</v>
      </c>
      <c r="D219" s="1" t="s">
        <v>456</v>
      </c>
      <c r="E219" s="2">
        <v>0</v>
      </c>
      <c r="F219" s="1">
        <v>1045.9359999999999</v>
      </c>
      <c r="G219" s="1" t="s">
        <v>36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2888559</v>
      </c>
      <c r="B220" s="1" t="s">
        <v>457</v>
      </c>
      <c r="C220" s="1" t="s">
        <v>22</v>
      </c>
      <c r="D220" s="1" t="s">
        <v>458</v>
      </c>
      <c r="E220" s="2">
        <v>0</v>
      </c>
      <c r="F220" s="1">
        <v>1195.58</v>
      </c>
      <c r="G220" s="1" t="s">
        <v>36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2888560</v>
      </c>
      <c r="B221" s="1" t="s">
        <v>459</v>
      </c>
      <c r="C221" s="1" t="s">
        <v>22</v>
      </c>
      <c r="D221" s="1" t="s">
        <v>460</v>
      </c>
      <c r="E221" s="2">
        <v>0</v>
      </c>
      <c r="F221" s="1">
        <v>881.69899999999996</v>
      </c>
      <c r="G221" s="1" t="s">
        <v>36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2888561</v>
      </c>
      <c r="B222" s="1" t="s">
        <v>461</v>
      </c>
      <c r="C222" s="1" t="s">
        <v>22</v>
      </c>
      <c r="D222" s="1" t="s">
        <v>462</v>
      </c>
      <c r="E222" s="2">
        <v>0</v>
      </c>
      <c r="F222" s="1">
        <v>115.017</v>
      </c>
      <c r="G222" s="1" t="s">
        <v>36</v>
      </c>
      <c r="H222" s="1">
        <f t="shared" si="3"/>
        <v>0</v>
      </c>
      <c r="I222" s="1" t="s">
        <v>22</v>
      </c>
      <c r="J222" s="1" t="s">
        <v>0</v>
      </c>
    </row>
    <row r="223" spans="1:10" ht="30" x14ac:dyDescent="0.25">
      <c r="A223" s="1">
        <v>2888562</v>
      </c>
      <c r="B223" s="1" t="s">
        <v>463</v>
      </c>
      <c r="C223" s="1" t="s">
        <v>22</v>
      </c>
      <c r="D223" s="1" t="s">
        <v>464</v>
      </c>
      <c r="E223" s="2">
        <v>0</v>
      </c>
      <c r="F223" s="1">
        <v>6.492</v>
      </c>
      <c r="G223" s="1" t="s">
        <v>36</v>
      </c>
      <c r="H223" s="1">
        <f t="shared" si="3"/>
        <v>0</v>
      </c>
      <c r="I223" s="1" t="s">
        <v>22</v>
      </c>
      <c r="J223" s="1" t="s">
        <v>0</v>
      </c>
    </row>
    <row r="224" spans="1:10" ht="30" x14ac:dyDescent="0.25">
      <c r="A224" s="1">
        <v>2888563</v>
      </c>
      <c r="B224" s="1" t="s">
        <v>465</v>
      </c>
      <c r="C224" s="1" t="s">
        <v>22</v>
      </c>
      <c r="D224" s="1" t="s">
        <v>466</v>
      </c>
      <c r="E224" s="2">
        <v>0</v>
      </c>
      <c r="F224" s="1">
        <v>1127.7860000000001</v>
      </c>
      <c r="G224" s="1" t="s">
        <v>36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2888564</v>
      </c>
      <c r="B225" s="1" t="s">
        <v>467</v>
      </c>
      <c r="C225" s="1" t="s">
        <v>22</v>
      </c>
      <c r="D225" s="1" t="s">
        <v>468</v>
      </c>
      <c r="E225" s="2">
        <v>0</v>
      </c>
      <c r="F225" s="1">
        <v>1426.65</v>
      </c>
      <c r="G225" s="1" t="s">
        <v>36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2888565</v>
      </c>
      <c r="B226" s="1" t="s">
        <v>469</v>
      </c>
      <c r="C226" s="1" t="s">
        <v>22</v>
      </c>
      <c r="D226" s="1" t="s">
        <v>470</v>
      </c>
      <c r="E226" s="2">
        <v>0</v>
      </c>
      <c r="F226" s="1">
        <v>158.07</v>
      </c>
      <c r="G226" s="1" t="s">
        <v>36</v>
      </c>
      <c r="H226" s="1">
        <f t="shared" si="3"/>
        <v>0</v>
      </c>
      <c r="I226" s="1" t="s">
        <v>22</v>
      </c>
      <c r="J226" s="1" t="s">
        <v>0</v>
      </c>
    </row>
    <row r="227" spans="1:10" x14ac:dyDescent="0.25">
      <c r="A227" s="1">
        <v>2888566</v>
      </c>
      <c r="B227" s="1" t="s">
        <v>471</v>
      </c>
      <c r="C227" s="1" t="s">
        <v>22</v>
      </c>
      <c r="D227" s="1" t="s">
        <v>472</v>
      </c>
      <c r="E227" s="2">
        <v>0</v>
      </c>
      <c r="F227" s="1">
        <v>76.44</v>
      </c>
      <c r="G227" s="1" t="s">
        <v>36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2888567</v>
      </c>
      <c r="B228" s="1" t="s">
        <v>473</v>
      </c>
      <c r="C228" s="1" t="s">
        <v>22</v>
      </c>
      <c r="D228" s="1" t="s">
        <v>474</v>
      </c>
      <c r="E228" s="2">
        <v>0</v>
      </c>
      <c r="F228" s="1">
        <v>1045.9359999999999</v>
      </c>
      <c r="G228" s="1" t="s">
        <v>36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2888568</v>
      </c>
      <c r="B229" s="1" t="s">
        <v>475</v>
      </c>
      <c r="C229" s="1" t="s">
        <v>22</v>
      </c>
      <c r="D229" s="1" t="s">
        <v>476</v>
      </c>
      <c r="E229" s="2">
        <v>0</v>
      </c>
      <c r="F229" s="1">
        <v>2700</v>
      </c>
      <c r="G229" s="1" t="s">
        <v>75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2888569</v>
      </c>
      <c r="B230" s="1" t="s">
        <v>477</v>
      </c>
      <c r="C230" s="1" t="s">
        <v>22</v>
      </c>
      <c r="D230" s="1" t="s">
        <v>478</v>
      </c>
      <c r="E230" s="2">
        <v>0</v>
      </c>
      <c r="F230" s="1">
        <v>76</v>
      </c>
      <c r="G230" s="1" t="s">
        <v>47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2888570</v>
      </c>
      <c r="B231" s="1" t="s">
        <v>479</v>
      </c>
      <c r="C231" s="1" t="s">
        <v>22</v>
      </c>
      <c r="D231" s="1" t="s">
        <v>480</v>
      </c>
      <c r="E231" s="2">
        <v>0</v>
      </c>
      <c r="F231" s="1">
        <v>369.94</v>
      </c>
      <c r="G231" s="1" t="s">
        <v>47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2888571</v>
      </c>
      <c r="B232" s="1" t="s">
        <v>481</v>
      </c>
      <c r="C232" s="1" t="s">
        <v>22</v>
      </c>
      <c r="D232" s="1" t="s">
        <v>482</v>
      </c>
      <c r="E232" s="2">
        <v>0</v>
      </c>
      <c r="F232" s="1">
        <v>369.94</v>
      </c>
      <c r="G232" s="1" t="s">
        <v>47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2888572</v>
      </c>
      <c r="B233" s="1" t="s">
        <v>483</v>
      </c>
      <c r="C233" s="1" t="s">
        <v>22</v>
      </c>
      <c r="D233" s="1" t="s">
        <v>484</v>
      </c>
      <c r="E233" s="2">
        <v>0</v>
      </c>
      <c r="F233" s="1">
        <v>106</v>
      </c>
      <c r="G233" s="1" t="s">
        <v>75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2888573</v>
      </c>
      <c r="B234" s="1" t="s">
        <v>485</v>
      </c>
      <c r="C234" s="1" t="s">
        <v>22</v>
      </c>
      <c r="D234" s="1" t="s">
        <v>486</v>
      </c>
      <c r="E234" s="2">
        <v>0</v>
      </c>
      <c r="F234" s="1">
        <v>18</v>
      </c>
      <c r="G234" s="1" t="s">
        <v>75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2888574</v>
      </c>
      <c r="B235" s="1" t="s">
        <v>487</v>
      </c>
      <c r="C235" s="1" t="s">
        <v>22</v>
      </c>
      <c r="D235" s="1" t="s">
        <v>488</v>
      </c>
      <c r="E235" s="2">
        <v>0</v>
      </c>
      <c r="F235" s="1">
        <v>21.774999999999999</v>
      </c>
      <c r="G235" s="1" t="s">
        <v>94</v>
      </c>
      <c r="H235" s="1">
        <f t="shared" si="3"/>
        <v>0</v>
      </c>
      <c r="I235" s="1" t="s">
        <v>22</v>
      </c>
      <c r="J235" s="1" t="s">
        <v>0</v>
      </c>
    </row>
    <row r="236" spans="1:10" x14ac:dyDescent="0.25">
      <c r="A236" s="1">
        <v>2888575</v>
      </c>
      <c r="B236" s="1" t="s">
        <v>489</v>
      </c>
      <c r="C236" s="1">
        <v>713</v>
      </c>
      <c r="D236" s="1" t="s">
        <v>490</v>
      </c>
      <c r="E236" s="1">
        <f>ROUND(H237+H238+H239+H240+H241+H242+H243+H244+H245+H246+H247+H248+H249+H250+H251+H252+H253+H254+H255+H256+H257+H258+H259+H260+H261+H262+H263+H264,2)</f>
        <v>0</v>
      </c>
      <c r="F236" s="1">
        <v>1</v>
      </c>
      <c r="G236" s="1" t="s">
        <v>0</v>
      </c>
      <c r="H236" s="1">
        <f t="shared" si="3"/>
        <v>0</v>
      </c>
      <c r="I236" s="1" t="s">
        <v>22</v>
      </c>
      <c r="J236" s="1" t="s">
        <v>0</v>
      </c>
    </row>
    <row r="237" spans="1:10" ht="30" x14ac:dyDescent="0.25">
      <c r="A237" s="1">
        <v>2888576</v>
      </c>
      <c r="B237" s="1" t="s">
        <v>491</v>
      </c>
      <c r="C237" s="1" t="s">
        <v>22</v>
      </c>
      <c r="D237" s="1" t="s">
        <v>492</v>
      </c>
      <c r="E237" s="2">
        <v>0</v>
      </c>
      <c r="F237" s="1">
        <v>960.56</v>
      </c>
      <c r="G237" s="1" t="s">
        <v>36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2888577</v>
      </c>
      <c r="B238" s="1" t="s">
        <v>493</v>
      </c>
      <c r="C238" s="1" t="s">
        <v>22</v>
      </c>
      <c r="D238" s="1" t="s">
        <v>494</v>
      </c>
      <c r="E238" s="2">
        <v>0</v>
      </c>
      <c r="F238" s="1">
        <v>299.25</v>
      </c>
      <c r="G238" s="1" t="s">
        <v>36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2888578</v>
      </c>
      <c r="B239" s="1" t="s">
        <v>495</v>
      </c>
      <c r="C239" s="1" t="s">
        <v>22</v>
      </c>
      <c r="D239" s="1" t="s">
        <v>496</v>
      </c>
      <c r="E239" s="2">
        <v>0</v>
      </c>
      <c r="F239" s="1">
        <v>709.33799999999997</v>
      </c>
      <c r="G239" s="1" t="s">
        <v>36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2888579</v>
      </c>
      <c r="B240" s="1" t="s">
        <v>497</v>
      </c>
      <c r="C240" s="1" t="s">
        <v>22</v>
      </c>
      <c r="D240" s="1" t="s">
        <v>498</v>
      </c>
      <c r="E240" s="2">
        <v>0</v>
      </c>
      <c r="F240" s="1">
        <v>595.70000000000005</v>
      </c>
      <c r="G240" s="1" t="s">
        <v>36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2888580</v>
      </c>
      <c r="B241" s="1" t="s">
        <v>499</v>
      </c>
      <c r="C241" s="1" t="s">
        <v>22</v>
      </c>
      <c r="D241" s="1" t="s">
        <v>500</v>
      </c>
      <c r="E241" s="2">
        <v>0</v>
      </c>
      <c r="F241" s="1">
        <v>1250.97</v>
      </c>
      <c r="G241" s="1" t="s">
        <v>36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2888581</v>
      </c>
      <c r="B242" s="1" t="s">
        <v>501</v>
      </c>
      <c r="C242" s="1" t="s">
        <v>22</v>
      </c>
      <c r="D242" s="1" t="s">
        <v>502</v>
      </c>
      <c r="E242" s="2">
        <v>0</v>
      </c>
      <c r="F242" s="1">
        <v>88.2</v>
      </c>
      <c r="G242" s="1" t="s">
        <v>36</v>
      </c>
      <c r="H242" s="1">
        <f t="shared" si="3"/>
        <v>0</v>
      </c>
      <c r="I242" s="1" t="s">
        <v>22</v>
      </c>
      <c r="J242" s="1" t="s">
        <v>0</v>
      </c>
    </row>
    <row r="243" spans="1:10" ht="30" x14ac:dyDescent="0.25">
      <c r="A243" s="1">
        <v>2888582</v>
      </c>
      <c r="B243" s="1" t="s">
        <v>503</v>
      </c>
      <c r="C243" s="1" t="s">
        <v>22</v>
      </c>
      <c r="D243" s="1" t="s">
        <v>504</v>
      </c>
      <c r="E243" s="2">
        <v>0</v>
      </c>
      <c r="F243" s="1">
        <v>88.2</v>
      </c>
      <c r="G243" s="1" t="s">
        <v>36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2888583</v>
      </c>
      <c r="B244" s="1" t="s">
        <v>505</v>
      </c>
      <c r="C244" s="1" t="s">
        <v>22</v>
      </c>
      <c r="D244" s="1" t="s">
        <v>506</v>
      </c>
      <c r="E244" s="2">
        <v>0</v>
      </c>
      <c r="F244" s="1">
        <v>5.41</v>
      </c>
      <c r="G244" s="1" t="s">
        <v>36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2888584</v>
      </c>
      <c r="B245" s="1" t="s">
        <v>507</v>
      </c>
      <c r="C245" s="1" t="s">
        <v>22</v>
      </c>
      <c r="D245" s="1" t="s">
        <v>508</v>
      </c>
      <c r="E245" s="2">
        <v>0</v>
      </c>
      <c r="F245" s="1">
        <v>897.96</v>
      </c>
      <c r="G245" s="1" t="s">
        <v>36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2888585</v>
      </c>
      <c r="B246" s="1" t="s">
        <v>509</v>
      </c>
      <c r="C246" s="1" t="s">
        <v>22</v>
      </c>
      <c r="D246" s="1" t="s">
        <v>510</v>
      </c>
      <c r="E246" s="2">
        <v>0</v>
      </c>
      <c r="F246" s="1">
        <v>7.3689999999999998</v>
      </c>
      <c r="G246" s="1" t="s">
        <v>52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2888586</v>
      </c>
      <c r="B247" s="1" t="s">
        <v>511</v>
      </c>
      <c r="C247" s="1" t="s">
        <v>22</v>
      </c>
      <c r="D247" s="1" t="s">
        <v>512</v>
      </c>
      <c r="E247" s="2">
        <v>0</v>
      </c>
      <c r="F247" s="1">
        <v>897.96</v>
      </c>
      <c r="G247" s="1" t="s">
        <v>36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2888587</v>
      </c>
      <c r="B248" s="1" t="s">
        <v>513</v>
      </c>
      <c r="C248" s="1" t="s">
        <v>22</v>
      </c>
      <c r="D248" s="1" t="s">
        <v>514</v>
      </c>
      <c r="E248" s="2">
        <v>0</v>
      </c>
      <c r="F248" s="1">
        <v>11.361000000000001</v>
      </c>
      <c r="G248" s="1" t="s">
        <v>36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2888588</v>
      </c>
      <c r="B249" s="1" t="s">
        <v>515</v>
      </c>
      <c r="C249" s="1" t="s">
        <v>22</v>
      </c>
      <c r="D249" s="1" t="s">
        <v>516</v>
      </c>
      <c r="E249" s="2">
        <v>0</v>
      </c>
      <c r="F249" s="1">
        <v>1820.8019999999999</v>
      </c>
      <c r="G249" s="1" t="s">
        <v>36</v>
      </c>
      <c r="H249" s="1">
        <f t="shared" si="3"/>
        <v>0</v>
      </c>
      <c r="I249" s="1" t="s">
        <v>22</v>
      </c>
      <c r="J249" s="1" t="s">
        <v>0</v>
      </c>
    </row>
    <row r="250" spans="1:10" ht="45" x14ac:dyDescent="0.25">
      <c r="A250" s="1">
        <v>2888589</v>
      </c>
      <c r="B250" s="1" t="s">
        <v>517</v>
      </c>
      <c r="C250" s="1" t="s">
        <v>22</v>
      </c>
      <c r="D250" s="1" t="s">
        <v>518</v>
      </c>
      <c r="E250" s="2">
        <v>0</v>
      </c>
      <c r="F250" s="1">
        <v>2</v>
      </c>
      <c r="G250" s="1" t="s">
        <v>75</v>
      </c>
      <c r="H250" s="1">
        <f t="shared" si="3"/>
        <v>0</v>
      </c>
      <c r="I250" s="1" t="s">
        <v>22</v>
      </c>
      <c r="J250" s="1" t="s">
        <v>0</v>
      </c>
    </row>
    <row r="251" spans="1:10" ht="45" x14ac:dyDescent="0.25">
      <c r="A251" s="1">
        <v>2888590</v>
      </c>
      <c r="B251" s="1" t="s">
        <v>519</v>
      </c>
      <c r="C251" s="1" t="s">
        <v>22</v>
      </c>
      <c r="D251" s="1" t="s">
        <v>520</v>
      </c>
      <c r="E251" s="2">
        <v>0</v>
      </c>
      <c r="F251" s="1">
        <v>0.251</v>
      </c>
      <c r="G251" s="1" t="s">
        <v>36</v>
      </c>
      <c r="H251" s="1">
        <f t="shared" si="3"/>
        <v>0</v>
      </c>
      <c r="I251" s="1" t="s">
        <v>22</v>
      </c>
      <c r="J251" s="1" t="s">
        <v>0</v>
      </c>
    </row>
    <row r="252" spans="1:10" ht="45" x14ac:dyDescent="0.25">
      <c r="A252" s="1">
        <v>2888591</v>
      </c>
      <c r="B252" s="1" t="s">
        <v>521</v>
      </c>
      <c r="C252" s="1" t="s">
        <v>22</v>
      </c>
      <c r="D252" s="1" t="s">
        <v>522</v>
      </c>
      <c r="E252" s="2">
        <v>0</v>
      </c>
      <c r="F252" s="1">
        <v>4</v>
      </c>
      <c r="G252" s="1" t="s">
        <v>75</v>
      </c>
      <c r="H252" s="1">
        <f t="shared" si="3"/>
        <v>0</v>
      </c>
      <c r="I252" s="1" t="s">
        <v>22</v>
      </c>
      <c r="J252" s="1" t="s">
        <v>0</v>
      </c>
    </row>
    <row r="253" spans="1:10" ht="45" x14ac:dyDescent="0.25">
      <c r="A253" s="1">
        <v>2888592</v>
      </c>
      <c r="B253" s="1" t="s">
        <v>523</v>
      </c>
      <c r="C253" s="1" t="s">
        <v>22</v>
      </c>
      <c r="D253" s="1" t="s">
        <v>520</v>
      </c>
      <c r="E253" s="2">
        <v>0</v>
      </c>
      <c r="F253" s="1">
        <v>0.65300000000000002</v>
      </c>
      <c r="G253" s="1" t="s">
        <v>36</v>
      </c>
      <c r="H253" s="1">
        <f t="shared" si="3"/>
        <v>0</v>
      </c>
      <c r="I253" s="1" t="s">
        <v>22</v>
      </c>
      <c r="J253" s="1" t="s">
        <v>0</v>
      </c>
    </row>
    <row r="254" spans="1:10" ht="45" x14ac:dyDescent="0.25">
      <c r="A254" s="1">
        <v>2888593</v>
      </c>
      <c r="B254" s="1" t="s">
        <v>524</v>
      </c>
      <c r="C254" s="1" t="s">
        <v>22</v>
      </c>
      <c r="D254" s="1" t="s">
        <v>525</v>
      </c>
      <c r="E254" s="2">
        <v>0</v>
      </c>
      <c r="F254" s="1">
        <v>3</v>
      </c>
      <c r="G254" s="1" t="s">
        <v>75</v>
      </c>
      <c r="H254" s="1">
        <f t="shared" si="3"/>
        <v>0</v>
      </c>
      <c r="I254" s="1" t="s">
        <v>22</v>
      </c>
      <c r="J254" s="1" t="s">
        <v>0</v>
      </c>
    </row>
    <row r="255" spans="1:10" ht="45" x14ac:dyDescent="0.25">
      <c r="A255" s="1">
        <v>2888594</v>
      </c>
      <c r="B255" s="1" t="s">
        <v>526</v>
      </c>
      <c r="C255" s="1" t="s">
        <v>22</v>
      </c>
      <c r="D255" s="1" t="s">
        <v>520</v>
      </c>
      <c r="E255" s="2">
        <v>0</v>
      </c>
      <c r="F255" s="1">
        <v>0.49</v>
      </c>
      <c r="G255" s="1" t="s">
        <v>36</v>
      </c>
      <c r="H255" s="1">
        <f t="shared" si="3"/>
        <v>0</v>
      </c>
      <c r="I255" s="1" t="s">
        <v>22</v>
      </c>
      <c r="J255" s="1" t="s">
        <v>0</v>
      </c>
    </row>
    <row r="256" spans="1:10" ht="45" x14ac:dyDescent="0.25">
      <c r="A256" s="1">
        <v>2888595</v>
      </c>
      <c r="B256" s="1" t="s">
        <v>527</v>
      </c>
      <c r="C256" s="1" t="s">
        <v>22</v>
      </c>
      <c r="D256" s="1" t="s">
        <v>528</v>
      </c>
      <c r="E256" s="2">
        <v>0</v>
      </c>
      <c r="F256" s="1">
        <v>6</v>
      </c>
      <c r="G256" s="1" t="s">
        <v>75</v>
      </c>
      <c r="H256" s="1">
        <f t="shared" si="3"/>
        <v>0</v>
      </c>
      <c r="I256" s="1" t="s">
        <v>22</v>
      </c>
      <c r="J256" s="1" t="s">
        <v>0</v>
      </c>
    </row>
    <row r="257" spans="1:10" ht="45" x14ac:dyDescent="0.25">
      <c r="A257" s="1">
        <v>2888596</v>
      </c>
      <c r="B257" s="1" t="s">
        <v>529</v>
      </c>
      <c r="C257" s="1" t="s">
        <v>22</v>
      </c>
      <c r="D257" s="1" t="s">
        <v>520</v>
      </c>
      <c r="E257" s="2">
        <v>0</v>
      </c>
      <c r="F257" s="1">
        <v>1.542</v>
      </c>
      <c r="G257" s="1" t="s">
        <v>36</v>
      </c>
      <c r="H257" s="1">
        <f t="shared" si="3"/>
        <v>0</v>
      </c>
      <c r="I257" s="1" t="s">
        <v>22</v>
      </c>
      <c r="J257" s="1" t="s">
        <v>0</v>
      </c>
    </row>
    <row r="258" spans="1:10" ht="45" x14ac:dyDescent="0.25">
      <c r="A258" s="1">
        <v>2888597</v>
      </c>
      <c r="B258" s="1" t="s">
        <v>530</v>
      </c>
      <c r="C258" s="1" t="s">
        <v>22</v>
      </c>
      <c r="D258" s="1" t="s">
        <v>531</v>
      </c>
      <c r="E258" s="2">
        <v>0</v>
      </c>
      <c r="F258" s="1">
        <v>2</v>
      </c>
      <c r="G258" s="1" t="s">
        <v>75</v>
      </c>
      <c r="H258" s="1">
        <f t="shared" si="3"/>
        <v>0</v>
      </c>
      <c r="I258" s="1" t="s">
        <v>22</v>
      </c>
      <c r="J258" s="1" t="s">
        <v>0</v>
      </c>
    </row>
    <row r="259" spans="1:10" ht="45" x14ac:dyDescent="0.25">
      <c r="A259" s="1">
        <v>2888598</v>
      </c>
      <c r="B259" s="1" t="s">
        <v>532</v>
      </c>
      <c r="C259" s="1" t="s">
        <v>22</v>
      </c>
      <c r="D259" s="1" t="s">
        <v>520</v>
      </c>
      <c r="E259" s="2">
        <v>0</v>
      </c>
      <c r="F259" s="1">
        <v>2</v>
      </c>
      <c r="G259" s="1" t="s">
        <v>36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45" x14ac:dyDescent="0.25">
      <c r="A260" s="1">
        <v>2888599</v>
      </c>
      <c r="B260" s="1" t="s">
        <v>533</v>
      </c>
      <c r="C260" s="1" t="s">
        <v>22</v>
      </c>
      <c r="D260" s="1" t="s">
        <v>534</v>
      </c>
      <c r="E260" s="2">
        <v>0</v>
      </c>
      <c r="F260" s="1">
        <v>6</v>
      </c>
      <c r="G260" s="1" t="s">
        <v>75</v>
      </c>
      <c r="H260" s="1">
        <f t="shared" si="4"/>
        <v>0</v>
      </c>
      <c r="I260" s="1" t="s">
        <v>22</v>
      </c>
      <c r="J260" s="1" t="s">
        <v>0</v>
      </c>
    </row>
    <row r="261" spans="1:10" ht="45" x14ac:dyDescent="0.25">
      <c r="A261" s="1">
        <v>2888600</v>
      </c>
      <c r="B261" s="1" t="s">
        <v>535</v>
      </c>
      <c r="C261" s="1" t="s">
        <v>22</v>
      </c>
      <c r="D261" s="1" t="s">
        <v>536</v>
      </c>
      <c r="E261" s="2">
        <v>0</v>
      </c>
      <c r="F261" s="1">
        <v>16</v>
      </c>
      <c r="G261" s="1" t="s">
        <v>75</v>
      </c>
      <c r="H261" s="1">
        <f t="shared" si="4"/>
        <v>0</v>
      </c>
      <c r="I261" s="1" t="s">
        <v>22</v>
      </c>
      <c r="J261" s="1" t="s">
        <v>0</v>
      </c>
    </row>
    <row r="262" spans="1:10" ht="45" x14ac:dyDescent="0.25">
      <c r="A262" s="1">
        <v>2888601</v>
      </c>
      <c r="B262" s="1" t="s">
        <v>537</v>
      </c>
      <c r="C262" s="1" t="s">
        <v>22</v>
      </c>
      <c r="D262" s="1" t="s">
        <v>538</v>
      </c>
      <c r="E262" s="2">
        <v>0</v>
      </c>
      <c r="F262" s="1">
        <v>8</v>
      </c>
      <c r="G262" s="1" t="s">
        <v>75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2888602</v>
      </c>
      <c r="B263" s="1" t="s">
        <v>539</v>
      </c>
      <c r="C263" s="1" t="s">
        <v>22</v>
      </c>
      <c r="D263" s="1" t="s">
        <v>540</v>
      </c>
      <c r="E263" s="2">
        <v>0</v>
      </c>
      <c r="F263" s="1">
        <v>7</v>
      </c>
      <c r="G263" s="1" t="s">
        <v>75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2888603</v>
      </c>
      <c r="B264" s="1" t="s">
        <v>541</v>
      </c>
      <c r="C264" s="1" t="s">
        <v>22</v>
      </c>
      <c r="D264" s="1" t="s">
        <v>542</v>
      </c>
      <c r="E264" s="2">
        <v>0</v>
      </c>
      <c r="F264" s="1">
        <v>9.69</v>
      </c>
      <c r="G264" s="1" t="s">
        <v>94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2888604</v>
      </c>
      <c r="B265" s="1" t="s">
        <v>543</v>
      </c>
      <c r="C265" s="1">
        <v>722</v>
      </c>
      <c r="D265" s="1" t="s">
        <v>544</v>
      </c>
      <c r="E265" s="1">
        <f>ROUND(H266+H267+H268+H269,2)</f>
        <v>0</v>
      </c>
      <c r="F265" s="1">
        <v>1</v>
      </c>
      <c r="G265" s="1" t="s">
        <v>0</v>
      </c>
      <c r="H265" s="1">
        <f t="shared" si="4"/>
        <v>0</v>
      </c>
      <c r="I265" s="1" t="s">
        <v>22</v>
      </c>
      <c r="J265" s="1" t="s">
        <v>0</v>
      </c>
    </row>
    <row r="266" spans="1:10" ht="30" x14ac:dyDescent="0.25">
      <c r="A266" s="1">
        <v>2888605</v>
      </c>
      <c r="B266" s="1" t="s">
        <v>545</v>
      </c>
      <c r="C266" s="1" t="s">
        <v>22</v>
      </c>
      <c r="D266" s="1" t="s">
        <v>546</v>
      </c>
      <c r="E266" s="2">
        <v>0</v>
      </c>
      <c r="F266" s="1">
        <v>3</v>
      </c>
      <c r="G266" s="1" t="s">
        <v>128</v>
      </c>
      <c r="H266" s="1">
        <f t="shared" si="4"/>
        <v>0</v>
      </c>
      <c r="I266" s="1" t="s">
        <v>22</v>
      </c>
      <c r="J266" s="1" t="s">
        <v>0</v>
      </c>
    </row>
    <row r="267" spans="1:10" ht="45" x14ac:dyDescent="0.25">
      <c r="A267" s="1">
        <v>2888606</v>
      </c>
      <c r="B267" s="1" t="s">
        <v>547</v>
      </c>
      <c r="C267" s="1" t="s">
        <v>22</v>
      </c>
      <c r="D267" s="1" t="s">
        <v>548</v>
      </c>
      <c r="E267" s="2">
        <v>0</v>
      </c>
      <c r="F267" s="1">
        <v>3</v>
      </c>
      <c r="G267" s="1" t="s">
        <v>75</v>
      </c>
      <c r="H267" s="1">
        <f t="shared" si="4"/>
        <v>0</v>
      </c>
      <c r="I267" s="1" t="s">
        <v>22</v>
      </c>
      <c r="J267" s="1" t="s">
        <v>0</v>
      </c>
    </row>
    <row r="268" spans="1:10" x14ac:dyDescent="0.25">
      <c r="A268" s="1">
        <v>2888607</v>
      </c>
      <c r="B268" s="1" t="s">
        <v>549</v>
      </c>
      <c r="C268" s="1" t="s">
        <v>22</v>
      </c>
      <c r="D268" s="1" t="s">
        <v>550</v>
      </c>
      <c r="E268" s="2">
        <v>0</v>
      </c>
      <c r="F268" s="1">
        <v>11</v>
      </c>
      <c r="G268" s="1" t="s">
        <v>75</v>
      </c>
      <c r="H268" s="1">
        <f t="shared" si="4"/>
        <v>0</v>
      </c>
      <c r="I268" s="1" t="s">
        <v>22</v>
      </c>
      <c r="J268" s="1" t="s">
        <v>0</v>
      </c>
    </row>
    <row r="269" spans="1:10" x14ac:dyDescent="0.25">
      <c r="A269" s="1">
        <v>2888608</v>
      </c>
      <c r="B269" s="1" t="s">
        <v>551</v>
      </c>
      <c r="C269" s="1" t="s">
        <v>22</v>
      </c>
      <c r="D269" s="1" t="s">
        <v>552</v>
      </c>
      <c r="E269" s="2">
        <v>0</v>
      </c>
      <c r="F269" s="1">
        <v>11</v>
      </c>
      <c r="G269" s="1" t="s">
        <v>75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2888609</v>
      </c>
      <c r="B270" s="1" t="s">
        <v>553</v>
      </c>
      <c r="C270" s="1">
        <v>725</v>
      </c>
      <c r="D270" s="1" t="s">
        <v>126</v>
      </c>
      <c r="E270" s="1">
        <f>ROUND(H271+H272+H273,2)</f>
        <v>0</v>
      </c>
      <c r="F270" s="1">
        <v>1</v>
      </c>
      <c r="G270" s="1" t="s">
        <v>0</v>
      </c>
      <c r="H270" s="1">
        <f t="shared" si="4"/>
        <v>0</v>
      </c>
      <c r="I270" s="1" t="s">
        <v>22</v>
      </c>
      <c r="J270" s="1" t="s">
        <v>0</v>
      </c>
    </row>
    <row r="271" spans="1:10" ht="45" x14ac:dyDescent="0.25">
      <c r="A271" s="1">
        <v>2888610</v>
      </c>
      <c r="B271" s="1" t="s">
        <v>554</v>
      </c>
      <c r="C271" s="1" t="s">
        <v>22</v>
      </c>
      <c r="D271" s="1" t="s">
        <v>555</v>
      </c>
      <c r="E271" s="2">
        <v>0</v>
      </c>
      <c r="F271" s="1">
        <v>69</v>
      </c>
      <c r="G271" s="1" t="s">
        <v>36</v>
      </c>
      <c r="H271" s="1">
        <f t="shared" si="4"/>
        <v>0</v>
      </c>
      <c r="I271" s="1" t="s">
        <v>22</v>
      </c>
      <c r="J271" s="1" t="s">
        <v>0</v>
      </c>
    </row>
    <row r="272" spans="1:10" ht="45" x14ac:dyDescent="0.25">
      <c r="A272" s="1">
        <v>2888611</v>
      </c>
      <c r="B272" s="1" t="s">
        <v>556</v>
      </c>
      <c r="C272" s="1" t="s">
        <v>22</v>
      </c>
      <c r="D272" s="1" t="s">
        <v>557</v>
      </c>
      <c r="E272" s="2">
        <v>0</v>
      </c>
      <c r="F272" s="1">
        <v>69</v>
      </c>
      <c r="G272" s="1" t="s">
        <v>36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2888612</v>
      </c>
      <c r="B273" s="1" t="s">
        <v>558</v>
      </c>
      <c r="C273" s="1" t="s">
        <v>22</v>
      </c>
      <c r="D273" s="1" t="s">
        <v>559</v>
      </c>
      <c r="E273" s="2">
        <v>0</v>
      </c>
      <c r="F273" s="1">
        <v>0.72799999999999998</v>
      </c>
      <c r="G273" s="1" t="s">
        <v>94</v>
      </c>
      <c r="H273" s="1">
        <f t="shared" si="4"/>
        <v>0</v>
      </c>
      <c r="I273" s="1" t="s">
        <v>22</v>
      </c>
      <c r="J273" s="1" t="s">
        <v>0</v>
      </c>
    </row>
    <row r="274" spans="1:10" x14ac:dyDescent="0.25">
      <c r="A274" s="1">
        <v>2888613</v>
      </c>
      <c r="B274" s="1" t="s">
        <v>560</v>
      </c>
      <c r="C274" s="1">
        <v>762</v>
      </c>
      <c r="D274" s="1" t="s">
        <v>561</v>
      </c>
      <c r="E274" s="1">
        <f>ROUND(H275+H276+H277,2)</f>
        <v>0</v>
      </c>
      <c r="F274" s="1">
        <v>1</v>
      </c>
      <c r="G274" s="1" t="s">
        <v>0</v>
      </c>
      <c r="H274" s="1">
        <f t="shared" si="4"/>
        <v>0</v>
      </c>
      <c r="I274" s="1" t="s">
        <v>22</v>
      </c>
      <c r="J274" s="1" t="s">
        <v>0</v>
      </c>
    </row>
    <row r="275" spans="1:10" ht="45" x14ac:dyDescent="0.25">
      <c r="A275" s="1">
        <v>2888614</v>
      </c>
      <c r="B275" s="1" t="s">
        <v>562</v>
      </c>
      <c r="C275" s="1" t="s">
        <v>22</v>
      </c>
      <c r="D275" s="1" t="s">
        <v>563</v>
      </c>
      <c r="E275" s="2">
        <v>0</v>
      </c>
      <c r="F275" s="1">
        <v>352.3</v>
      </c>
      <c r="G275" s="1" t="s">
        <v>47</v>
      </c>
      <c r="H275" s="1">
        <f t="shared" si="4"/>
        <v>0</v>
      </c>
      <c r="I275" s="1" t="s">
        <v>22</v>
      </c>
      <c r="J275" s="1" t="s">
        <v>0</v>
      </c>
    </row>
    <row r="276" spans="1:10" ht="30" x14ac:dyDescent="0.25">
      <c r="A276" s="1">
        <v>2888615</v>
      </c>
      <c r="B276" s="1" t="s">
        <v>564</v>
      </c>
      <c r="C276" s="1" t="s">
        <v>22</v>
      </c>
      <c r="D276" s="1" t="s">
        <v>565</v>
      </c>
      <c r="E276" s="2">
        <v>0</v>
      </c>
      <c r="F276" s="1">
        <v>1.9379999999999999</v>
      </c>
      <c r="G276" s="1" t="s">
        <v>52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2888616</v>
      </c>
      <c r="B277" s="1" t="s">
        <v>566</v>
      </c>
      <c r="C277" s="1" t="s">
        <v>22</v>
      </c>
      <c r="D277" s="1" t="s">
        <v>567</v>
      </c>
      <c r="E277" s="2">
        <v>0</v>
      </c>
      <c r="F277" s="1">
        <v>0.88400000000000001</v>
      </c>
      <c r="G277" s="1" t="s">
        <v>94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2888617</v>
      </c>
      <c r="B278" s="1" t="s">
        <v>568</v>
      </c>
      <c r="C278" s="1">
        <v>763</v>
      </c>
      <c r="D278" s="1" t="s">
        <v>143</v>
      </c>
      <c r="E278" s="1">
        <f>ROUND(H279+H280+H281+H282+H283+H284+H285+H286+H287+H288,2)</f>
        <v>0</v>
      </c>
      <c r="F278" s="1">
        <v>1</v>
      </c>
      <c r="G278" s="1" t="s">
        <v>0</v>
      </c>
      <c r="H278" s="1">
        <f t="shared" si="4"/>
        <v>0</v>
      </c>
      <c r="I278" s="1" t="s">
        <v>22</v>
      </c>
      <c r="J278" s="1" t="s">
        <v>0</v>
      </c>
    </row>
    <row r="279" spans="1:10" ht="45" x14ac:dyDescent="0.25">
      <c r="A279" s="1">
        <v>2888618</v>
      </c>
      <c r="B279" s="1" t="s">
        <v>569</v>
      </c>
      <c r="C279" s="1" t="s">
        <v>22</v>
      </c>
      <c r="D279" s="1" t="s">
        <v>570</v>
      </c>
      <c r="E279" s="2">
        <v>0</v>
      </c>
      <c r="F279" s="1">
        <v>92.1</v>
      </c>
      <c r="G279" s="1" t="s">
        <v>36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2888619</v>
      </c>
      <c r="B280" s="1" t="s">
        <v>571</v>
      </c>
      <c r="C280" s="1" t="s">
        <v>22</v>
      </c>
      <c r="D280" s="1" t="s">
        <v>572</v>
      </c>
      <c r="E280" s="2">
        <v>0</v>
      </c>
      <c r="F280" s="1">
        <v>273</v>
      </c>
      <c r="G280" s="1" t="s">
        <v>47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2888620</v>
      </c>
      <c r="B281" s="1" t="s">
        <v>573</v>
      </c>
      <c r="C281" s="1" t="s">
        <v>22</v>
      </c>
      <c r="D281" s="1" t="s">
        <v>574</v>
      </c>
      <c r="E281" s="2">
        <v>0</v>
      </c>
      <c r="F281" s="1">
        <v>184.2</v>
      </c>
      <c r="G281" s="1" t="s">
        <v>47</v>
      </c>
      <c r="H281" s="1">
        <f t="shared" si="4"/>
        <v>0</v>
      </c>
      <c r="I281" s="1" t="s">
        <v>22</v>
      </c>
      <c r="J281" s="1" t="s">
        <v>0</v>
      </c>
    </row>
    <row r="282" spans="1:10" ht="45" x14ac:dyDescent="0.25">
      <c r="A282" s="1">
        <v>2888621</v>
      </c>
      <c r="B282" s="1" t="s">
        <v>575</v>
      </c>
      <c r="C282" s="1" t="s">
        <v>22</v>
      </c>
      <c r="D282" s="1" t="s">
        <v>576</v>
      </c>
      <c r="E282" s="2">
        <v>0</v>
      </c>
      <c r="F282" s="1">
        <v>184.64</v>
      </c>
      <c r="G282" s="1" t="s">
        <v>36</v>
      </c>
      <c r="H282" s="1">
        <f t="shared" si="4"/>
        <v>0</v>
      </c>
      <c r="I282" s="1" t="s">
        <v>22</v>
      </c>
      <c r="J282" s="1" t="s">
        <v>0</v>
      </c>
    </row>
    <row r="283" spans="1:10" ht="45" x14ac:dyDescent="0.25">
      <c r="A283" s="1">
        <v>2888622</v>
      </c>
      <c r="B283" s="1" t="s">
        <v>577</v>
      </c>
      <c r="C283" s="1" t="s">
        <v>22</v>
      </c>
      <c r="D283" s="1" t="s">
        <v>578</v>
      </c>
      <c r="E283" s="2">
        <v>0</v>
      </c>
      <c r="F283" s="1">
        <v>203.10400000000001</v>
      </c>
      <c r="G283" s="1" t="s">
        <v>36</v>
      </c>
      <c r="H283" s="1">
        <f t="shared" si="4"/>
        <v>0</v>
      </c>
      <c r="I283" s="1" t="s">
        <v>22</v>
      </c>
      <c r="J283" s="1" t="s">
        <v>0</v>
      </c>
    </row>
    <row r="284" spans="1:10" ht="45" x14ac:dyDescent="0.25">
      <c r="A284" s="1">
        <v>2888623</v>
      </c>
      <c r="B284" s="1" t="s">
        <v>579</v>
      </c>
      <c r="C284" s="1" t="s">
        <v>22</v>
      </c>
      <c r="D284" s="1" t="s">
        <v>580</v>
      </c>
      <c r="E284" s="2">
        <v>0</v>
      </c>
      <c r="F284" s="1">
        <v>92.4</v>
      </c>
      <c r="G284" s="1" t="s">
        <v>36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2888624</v>
      </c>
      <c r="B285" s="1" t="s">
        <v>581</v>
      </c>
      <c r="C285" s="1" t="s">
        <v>22</v>
      </c>
      <c r="D285" s="1" t="s">
        <v>582</v>
      </c>
      <c r="E285" s="2">
        <v>0</v>
      </c>
      <c r="F285" s="1">
        <v>420.87</v>
      </c>
      <c r="G285" s="1" t="s">
        <v>36</v>
      </c>
      <c r="H285" s="1">
        <f t="shared" si="4"/>
        <v>0</v>
      </c>
      <c r="I285" s="1" t="s">
        <v>22</v>
      </c>
      <c r="J285" s="1" t="s">
        <v>0</v>
      </c>
    </row>
    <row r="286" spans="1:10" ht="45" x14ac:dyDescent="0.25">
      <c r="A286" s="1">
        <v>2888625</v>
      </c>
      <c r="B286" s="1" t="s">
        <v>583</v>
      </c>
      <c r="C286" s="1" t="s">
        <v>22</v>
      </c>
      <c r="D286" s="1" t="s">
        <v>584</v>
      </c>
      <c r="E286" s="2">
        <v>0</v>
      </c>
      <c r="F286" s="1">
        <v>74.540000000000006</v>
      </c>
      <c r="G286" s="1" t="s">
        <v>36</v>
      </c>
      <c r="H286" s="1">
        <f t="shared" si="4"/>
        <v>0</v>
      </c>
      <c r="I286" s="1" t="s">
        <v>22</v>
      </c>
      <c r="J286" s="1" t="s">
        <v>0</v>
      </c>
    </row>
    <row r="287" spans="1:10" ht="45" x14ac:dyDescent="0.25">
      <c r="A287" s="1">
        <v>2888626</v>
      </c>
      <c r="B287" s="1" t="s">
        <v>585</v>
      </c>
      <c r="C287" s="1" t="s">
        <v>22</v>
      </c>
      <c r="D287" s="1" t="s">
        <v>586</v>
      </c>
      <c r="E287" s="2">
        <v>0</v>
      </c>
      <c r="F287" s="1">
        <v>368.97</v>
      </c>
      <c r="G287" s="1" t="s">
        <v>36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2888627</v>
      </c>
      <c r="B288" s="1" t="s">
        <v>587</v>
      </c>
      <c r="C288" s="1" t="s">
        <v>22</v>
      </c>
      <c r="D288" s="1" t="s">
        <v>588</v>
      </c>
      <c r="E288" s="2">
        <v>0</v>
      </c>
      <c r="F288" s="1">
        <v>9.7119999999999997</v>
      </c>
      <c r="G288" s="1" t="s">
        <v>94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2888628</v>
      </c>
      <c r="B289" s="1" t="s">
        <v>589</v>
      </c>
      <c r="C289" s="1">
        <v>764</v>
      </c>
      <c r="D289" s="1" t="s">
        <v>147</v>
      </c>
      <c r="E289" s="1">
        <f>ROUND(H290+H291+H292+H293+H294+H295+H296+H297+H298+H299,2)</f>
        <v>0</v>
      </c>
      <c r="F289" s="1">
        <v>1</v>
      </c>
      <c r="G289" s="1" t="s">
        <v>0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2888629</v>
      </c>
      <c r="B290" s="1" t="s">
        <v>590</v>
      </c>
      <c r="C290" s="1" t="s">
        <v>22</v>
      </c>
      <c r="D290" s="1" t="s">
        <v>591</v>
      </c>
      <c r="E290" s="2">
        <v>0</v>
      </c>
      <c r="F290" s="1">
        <v>19</v>
      </c>
      <c r="G290" s="1" t="s">
        <v>75</v>
      </c>
      <c r="H290" s="1">
        <f t="shared" si="4"/>
        <v>0</v>
      </c>
      <c r="I290" s="1" t="s">
        <v>22</v>
      </c>
      <c r="J290" s="1" t="s">
        <v>0</v>
      </c>
    </row>
    <row r="291" spans="1:10" ht="30" x14ac:dyDescent="0.25">
      <c r="A291" s="1">
        <v>2888630</v>
      </c>
      <c r="B291" s="1" t="s">
        <v>592</v>
      </c>
      <c r="C291" s="1" t="s">
        <v>22</v>
      </c>
      <c r="D291" s="1" t="s">
        <v>593</v>
      </c>
      <c r="E291" s="2">
        <v>0</v>
      </c>
      <c r="F291" s="1">
        <v>19</v>
      </c>
      <c r="G291" s="1" t="s">
        <v>75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2888631</v>
      </c>
      <c r="B292" s="1" t="s">
        <v>594</v>
      </c>
      <c r="C292" s="1" t="s">
        <v>22</v>
      </c>
      <c r="D292" s="1" t="s">
        <v>595</v>
      </c>
      <c r="E292" s="2">
        <v>0</v>
      </c>
      <c r="F292" s="1">
        <v>103.41</v>
      </c>
      <c r="G292" s="1" t="s">
        <v>47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2888632</v>
      </c>
      <c r="B293" s="1" t="s">
        <v>596</v>
      </c>
      <c r="C293" s="1" t="s">
        <v>22</v>
      </c>
      <c r="D293" s="1" t="s">
        <v>597</v>
      </c>
      <c r="E293" s="2">
        <v>0</v>
      </c>
      <c r="F293" s="1">
        <v>4</v>
      </c>
      <c r="G293" s="1" t="s">
        <v>47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2888633</v>
      </c>
      <c r="B294" s="1" t="s">
        <v>598</v>
      </c>
      <c r="C294" s="1" t="s">
        <v>22</v>
      </c>
      <c r="D294" s="1" t="s">
        <v>599</v>
      </c>
      <c r="E294" s="2">
        <v>0</v>
      </c>
      <c r="F294" s="1">
        <v>4</v>
      </c>
      <c r="G294" s="1" t="s">
        <v>47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2888634</v>
      </c>
      <c r="B295" s="1" t="s">
        <v>600</v>
      </c>
      <c r="C295" s="1" t="s">
        <v>22</v>
      </c>
      <c r="D295" s="1" t="s">
        <v>601</v>
      </c>
      <c r="E295" s="2">
        <v>0</v>
      </c>
      <c r="F295" s="1">
        <v>34</v>
      </c>
      <c r="G295" s="1" t="s">
        <v>47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2888635</v>
      </c>
      <c r="B296" s="1" t="s">
        <v>602</v>
      </c>
      <c r="C296" s="1" t="s">
        <v>22</v>
      </c>
      <c r="D296" s="1" t="s">
        <v>603</v>
      </c>
      <c r="E296" s="2">
        <v>0</v>
      </c>
      <c r="F296" s="1">
        <v>4</v>
      </c>
      <c r="G296" s="1" t="s">
        <v>47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2888636</v>
      </c>
      <c r="B297" s="1" t="s">
        <v>604</v>
      </c>
      <c r="C297" s="1" t="s">
        <v>22</v>
      </c>
      <c r="D297" s="1" t="s">
        <v>605</v>
      </c>
      <c r="E297" s="2">
        <v>0</v>
      </c>
      <c r="F297" s="1">
        <v>190</v>
      </c>
      <c r="G297" s="1" t="s">
        <v>47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2888637</v>
      </c>
      <c r="B298" s="1" t="s">
        <v>606</v>
      </c>
      <c r="C298" s="1" t="s">
        <v>22</v>
      </c>
      <c r="D298" s="1" t="s">
        <v>607</v>
      </c>
      <c r="E298" s="2">
        <v>0</v>
      </c>
      <c r="F298" s="1">
        <v>94</v>
      </c>
      <c r="G298" s="1" t="s">
        <v>47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2888638</v>
      </c>
      <c r="B299" s="1" t="s">
        <v>608</v>
      </c>
      <c r="C299" s="1" t="s">
        <v>22</v>
      </c>
      <c r="D299" s="1" t="s">
        <v>609</v>
      </c>
      <c r="E299" s="2">
        <v>0</v>
      </c>
      <c r="F299" s="1">
        <v>1.87</v>
      </c>
      <c r="G299" s="1" t="s">
        <v>94</v>
      </c>
      <c r="H299" s="1">
        <f t="shared" si="4"/>
        <v>0</v>
      </c>
      <c r="I299" s="1" t="s">
        <v>22</v>
      </c>
      <c r="J299" s="1" t="s">
        <v>0</v>
      </c>
    </row>
    <row r="300" spans="1:10" x14ac:dyDescent="0.25">
      <c r="A300" s="1">
        <v>2888639</v>
      </c>
      <c r="B300" s="1" t="s">
        <v>610</v>
      </c>
      <c r="C300" s="1">
        <v>766</v>
      </c>
      <c r="D300" s="1" t="s">
        <v>611</v>
      </c>
      <c r="E300" s="1">
        <f>ROUND(H301+H302+H303+H304+H305+H306+H307+H308+H309+H310+H311+H312+H313+H314+H315+H316+H317+H318+H319+H320+H321+H322+H323+H324+H325+H326+H327+H328+H329+H330+H331+H332+H333+H334+H335+H336+H337+H338+H339+H340,2)</f>
        <v>0</v>
      </c>
      <c r="F300" s="1">
        <v>1</v>
      </c>
      <c r="G300" s="1" t="s">
        <v>0</v>
      </c>
      <c r="H300" s="1">
        <f t="shared" si="4"/>
        <v>0</v>
      </c>
      <c r="I300" s="1" t="s">
        <v>22</v>
      </c>
      <c r="J300" s="1" t="s">
        <v>0</v>
      </c>
    </row>
    <row r="301" spans="1:10" ht="45" x14ac:dyDescent="0.25">
      <c r="A301" s="1">
        <v>2888640</v>
      </c>
      <c r="B301" s="1" t="s">
        <v>612</v>
      </c>
      <c r="C301" s="1" t="s">
        <v>22</v>
      </c>
      <c r="D301" s="1" t="s">
        <v>613</v>
      </c>
      <c r="E301" s="2">
        <v>0</v>
      </c>
      <c r="F301" s="1">
        <v>14</v>
      </c>
      <c r="G301" s="1" t="s">
        <v>75</v>
      </c>
      <c r="H301" s="1">
        <f t="shared" si="4"/>
        <v>0</v>
      </c>
      <c r="I301" s="1" t="s">
        <v>22</v>
      </c>
      <c r="J301" s="1" t="s">
        <v>0</v>
      </c>
    </row>
    <row r="302" spans="1:10" x14ac:dyDescent="0.25">
      <c r="A302" s="1">
        <v>2888641</v>
      </c>
      <c r="B302" s="1" t="s">
        <v>614</v>
      </c>
      <c r="C302" s="1" t="s">
        <v>22</v>
      </c>
      <c r="D302" s="1" t="s">
        <v>615</v>
      </c>
      <c r="E302" s="2">
        <v>0</v>
      </c>
      <c r="F302" s="1">
        <v>184.64</v>
      </c>
      <c r="G302" s="1" t="s">
        <v>36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2888642</v>
      </c>
      <c r="B303" s="1" t="s">
        <v>616</v>
      </c>
      <c r="C303" s="1" t="s">
        <v>22</v>
      </c>
      <c r="D303" s="1" t="s">
        <v>617</v>
      </c>
      <c r="E303" s="2">
        <v>0</v>
      </c>
      <c r="F303" s="1">
        <v>221.56800000000001</v>
      </c>
      <c r="G303" s="1" t="s">
        <v>36</v>
      </c>
      <c r="H303" s="1">
        <f t="shared" si="4"/>
        <v>0</v>
      </c>
      <c r="I303" s="1" t="s">
        <v>22</v>
      </c>
      <c r="J303" s="1" t="s">
        <v>0</v>
      </c>
    </row>
    <row r="304" spans="1:10" ht="45" x14ac:dyDescent="0.25">
      <c r="A304" s="1">
        <v>2888643</v>
      </c>
      <c r="B304" s="1" t="s">
        <v>618</v>
      </c>
      <c r="C304" s="1" t="s">
        <v>22</v>
      </c>
      <c r="D304" s="1" t="s">
        <v>619</v>
      </c>
      <c r="E304" s="2">
        <v>0</v>
      </c>
      <c r="F304" s="1">
        <v>1</v>
      </c>
      <c r="G304" s="1" t="s">
        <v>75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2888644</v>
      </c>
      <c r="B305" s="1" t="s">
        <v>620</v>
      </c>
      <c r="C305" s="1" t="s">
        <v>22</v>
      </c>
      <c r="D305" s="1" t="s">
        <v>621</v>
      </c>
      <c r="E305" s="2">
        <v>0</v>
      </c>
      <c r="F305" s="1">
        <v>7</v>
      </c>
      <c r="G305" s="1" t="s">
        <v>36</v>
      </c>
      <c r="H305" s="1">
        <f t="shared" si="4"/>
        <v>0</v>
      </c>
      <c r="I305" s="1" t="s">
        <v>22</v>
      </c>
      <c r="J305" s="1" t="s">
        <v>0</v>
      </c>
    </row>
    <row r="306" spans="1:10" ht="45" x14ac:dyDescent="0.25">
      <c r="A306" s="1">
        <v>2888645</v>
      </c>
      <c r="B306" s="1" t="s">
        <v>622</v>
      </c>
      <c r="C306" s="1" t="s">
        <v>22</v>
      </c>
      <c r="D306" s="1" t="s">
        <v>623</v>
      </c>
      <c r="E306" s="2">
        <v>0</v>
      </c>
      <c r="F306" s="1">
        <v>2</v>
      </c>
      <c r="G306" s="1" t="s">
        <v>75</v>
      </c>
      <c r="H306" s="1">
        <f t="shared" si="4"/>
        <v>0</v>
      </c>
      <c r="I306" s="1" t="s">
        <v>22</v>
      </c>
      <c r="J306" s="1" t="s">
        <v>0</v>
      </c>
    </row>
    <row r="307" spans="1:10" ht="45" x14ac:dyDescent="0.25">
      <c r="A307" s="1">
        <v>2888646</v>
      </c>
      <c r="B307" s="1" t="s">
        <v>624</v>
      </c>
      <c r="C307" s="1" t="s">
        <v>22</v>
      </c>
      <c r="D307" s="1" t="s">
        <v>625</v>
      </c>
      <c r="E307" s="2">
        <v>0</v>
      </c>
      <c r="F307" s="1">
        <v>2</v>
      </c>
      <c r="G307" s="1" t="s">
        <v>75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2888647</v>
      </c>
      <c r="B308" s="1" t="s">
        <v>626</v>
      </c>
      <c r="C308" s="1" t="s">
        <v>22</v>
      </c>
      <c r="D308" s="1" t="s">
        <v>627</v>
      </c>
      <c r="E308" s="2">
        <v>0</v>
      </c>
      <c r="F308" s="1">
        <v>2</v>
      </c>
      <c r="G308" s="1" t="s">
        <v>128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2888648</v>
      </c>
      <c r="B309" s="1" t="s">
        <v>628</v>
      </c>
      <c r="C309" s="1" t="s">
        <v>22</v>
      </c>
      <c r="D309" s="1" t="s">
        <v>629</v>
      </c>
      <c r="E309" s="2">
        <v>0</v>
      </c>
      <c r="F309" s="1">
        <v>2</v>
      </c>
      <c r="G309" s="1" t="s">
        <v>47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2888649</v>
      </c>
      <c r="B310" s="1" t="s">
        <v>630</v>
      </c>
      <c r="C310" s="1" t="s">
        <v>22</v>
      </c>
      <c r="D310" s="1" t="s">
        <v>631</v>
      </c>
      <c r="E310" s="2">
        <v>0</v>
      </c>
      <c r="F310" s="1">
        <v>3</v>
      </c>
      <c r="G310" s="1" t="s">
        <v>75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2888650</v>
      </c>
      <c r="B311" s="1" t="s">
        <v>632</v>
      </c>
      <c r="C311" s="1" t="s">
        <v>22</v>
      </c>
      <c r="D311" s="1" t="s">
        <v>633</v>
      </c>
      <c r="E311" s="2">
        <v>0</v>
      </c>
      <c r="F311" s="1">
        <v>1</v>
      </c>
      <c r="G311" s="1" t="s">
        <v>75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2888651</v>
      </c>
      <c r="B312" s="1" t="s">
        <v>634</v>
      </c>
      <c r="C312" s="1" t="s">
        <v>22</v>
      </c>
      <c r="D312" s="1" t="s">
        <v>635</v>
      </c>
      <c r="E312" s="2">
        <v>0</v>
      </c>
      <c r="F312" s="1">
        <v>2</v>
      </c>
      <c r="G312" s="1" t="s">
        <v>75</v>
      </c>
      <c r="H312" s="1">
        <f t="shared" si="4"/>
        <v>0</v>
      </c>
      <c r="I312" s="1" t="s">
        <v>22</v>
      </c>
      <c r="J312" s="1" t="s">
        <v>0</v>
      </c>
    </row>
    <row r="313" spans="1:10" ht="45" x14ac:dyDescent="0.25">
      <c r="A313" s="1">
        <v>2888652</v>
      </c>
      <c r="B313" s="1" t="s">
        <v>636</v>
      </c>
      <c r="C313" s="1" t="s">
        <v>22</v>
      </c>
      <c r="D313" s="1" t="s">
        <v>637</v>
      </c>
      <c r="E313" s="2">
        <v>0</v>
      </c>
      <c r="F313" s="1">
        <v>40</v>
      </c>
      <c r="G313" s="1" t="s">
        <v>75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2888653</v>
      </c>
      <c r="B314" s="1" t="s">
        <v>638</v>
      </c>
      <c r="C314" s="1" t="s">
        <v>22</v>
      </c>
      <c r="D314" s="1" t="s">
        <v>639</v>
      </c>
      <c r="E314" s="2">
        <v>0</v>
      </c>
      <c r="F314" s="1">
        <v>1</v>
      </c>
      <c r="G314" s="1" t="s">
        <v>75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2888654</v>
      </c>
      <c r="B315" s="1" t="s">
        <v>640</v>
      </c>
      <c r="C315" s="1" t="s">
        <v>22</v>
      </c>
      <c r="D315" s="1" t="s">
        <v>641</v>
      </c>
      <c r="E315" s="2">
        <v>0</v>
      </c>
      <c r="F315" s="1">
        <v>12</v>
      </c>
      <c r="G315" s="1" t="s">
        <v>75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2888655</v>
      </c>
      <c r="B316" s="1" t="s">
        <v>642</v>
      </c>
      <c r="C316" s="1" t="s">
        <v>22</v>
      </c>
      <c r="D316" s="1" t="s">
        <v>643</v>
      </c>
      <c r="E316" s="2">
        <v>0</v>
      </c>
      <c r="F316" s="1">
        <v>3</v>
      </c>
      <c r="G316" s="1" t="s">
        <v>75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2888656</v>
      </c>
      <c r="B317" s="1" t="s">
        <v>644</v>
      </c>
      <c r="C317" s="1" t="s">
        <v>22</v>
      </c>
      <c r="D317" s="1" t="s">
        <v>645</v>
      </c>
      <c r="E317" s="2">
        <v>0</v>
      </c>
      <c r="F317" s="1">
        <v>8</v>
      </c>
      <c r="G317" s="1" t="s">
        <v>75</v>
      </c>
      <c r="H317" s="1">
        <f t="shared" si="4"/>
        <v>0</v>
      </c>
      <c r="I317" s="1" t="s">
        <v>22</v>
      </c>
      <c r="J317" s="1" t="s">
        <v>0</v>
      </c>
    </row>
    <row r="318" spans="1:10" x14ac:dyDescent="0.25">
      <c r="A318" s="1">
        <v>2888657</v>
      </c>
      <c r="B318" s="1" t="s">
        <v>646</v>
      </c>
      <c r="C318" s="1" t="s">
        <v>22</v>
      </c>
      <c r="D318" s="1" t="s">
        <v>647</v>
      </c>
      <c r="E318" s="2">
        <v>0</v>
      </c>
      <c r="F318" s="1">
        <v>1</v>
      </c>
      <c r="G318" s="1" t="s">
        <v>75</v>
      </c>
      <c r="H318" s="1">
        <f t="shared" si="4"/>
        <v>0</v>
      </c>
      <c r="I318" s="1" t="s">
        <v>22</v>
      </c>
      <c r="J318" s="1" t="s">
        <v>0</v>
      </c>
    </row>
    <row r="319" spans="1:10" x14ac:dyDescent="0.25">
      <c r="A319" s="1">
        <v>2888658</v>
      </c>
      <c r="B319" s="1" t="s">
        <v>648</v>
      </c>
      <c r="C319" s="1" t="s">
        <v>22</v>
      </c>
      <c r="D319" s="1" t="s">
        <v>649</v>
      </c>
      <c r="E319" s="2">
        <v>0</v>
      </c>
      <c r="F319" s="1">
        <v>4</v>
      </c>
      <c r="G319" s="1" t="s">
        <v>75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2888659</v>
      </c>
      <c r="B320" s="1" t="s">
        <v>650</v>
      </c>
      <c r="C320" s="1" t="s">
        <v>22</v>
      </c>
      <c r="D320" s="1" t="s">
        <v>651</v>
      </c>
      <c r="E320" s="2">
        <v>0</v>
      </c>
      <c r="F320" s="1">
        <v>11</v>
      </c>
      <c r="G320" s="1" t="s">
        <v>75</v>
      </c>
      <c r="H320" s="1">
        <f t="shared" si="4"/>
        <v>0</v>
      </c>
      <c r="I320" s="1" t="s">
        <v>22</v>
      </c>
      <c r="J320" s="1" t="s">
        <v>0</v>
      </c>
    </row>
    <row r="321" spans="1:10" ht="45" x14ac:dyDescent="0.25">
      <c r="A321" s="1">
        <v>2888660</v>
      </c>
      <c r="B321" s="1" t="s">
        <v>652</v>
      </c>
      <c r="C321" s="1" t="s">
        <v>22</v>
      </c>
      <c r="D321" s="1" t="s">
        <v>653</v>
      </c>
      <c r="E321" s="2">
        <v>0</v>
      </c>
      <c r="F321" s="1">
        <v>1</v>
      </c>
      <c r="G321" s="1" t="s">
        <v>75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2888661</v>
      </c>
      <c r="B322" s="1" t="s">
        <v>654</v>
      </c>
      <c r="C322" s="1" t="s">
        <v>22</v>
      </c>
      <c r="D322" s="1" t="s">
        <v>655</v>
      </c>
      <c r="E322" s="2">
        <v>0</v>
      </c>
      <c r="F322" s="1">
        <v>1</v>
      </c>
      <c r="G322" s="1" t="s">
        <v>75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2888662</v>
      </c>
      <c r="B323" s="1" t="s">
        <v>656</v>
      </c>
      <c r="C323" s="1" t="s">
        <v>22</v>
      </c>
      <c r="D323" s="1" t="s">
        <v>657</v>
      </c>
      <c r="E323" s="2">
        <v>0</v>
      </c>
      <c r="F323" s="1">
        <v>2</v>
      </c>
      <c r="G323" s="1" t="s">
        <v>75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30" x14ac:dyDescent="0.25">
      <c r="A324" s="1">
        <v>2888663</v>
      </c>
      <c r="B324" s="1" t="s">
        <v>658</v>
      </c>
      <c r="C324" s="1" t="s">
        <v>22</v>
      </c>
      <c r="D324" s="1" t="s">
        <v>659</v>
      </c>
      <c r="E324" s="2">
        <v>0</v>
      </c>
      <c r="F324" s="1">
        <v>2</v>
      </c>
      <c r="G324" s="1" t="s">
        <v>75</v>
      </c>
      <c r="H324" s="1">
        <f t="shared" si="5"/>
        <v>0</v>
      </c>
      <c r="I324" s="1" t="s">
        <v>22</v>
      </c>
      <c r="J324" s="1" t="s">
        <v>0</v>
      </c>
    </row>
    <row r="325" spans="1:10" x14ac:dyDescent="0.25">
      <c r="A325" s="1">
        <v>2888664</v>
      </c>
      <c r="B325" s="1" t="s">
        <v>660</v>
      </c>
      <c r="C325" s="1" t="s">
        <v>22</v>
      </c>
      <c r="D325" s="1" t="s">
        <v>662</v>
      </c>
      <c r="E325" s="2">
        <v>0</v>
      </c>
      <c r="F325" s="1">
        <v>1</v>
      </c>
      <c r="G325" s="1" t="s">
        <v>661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2888665</v>
      </c>
      <c r="B326" s="1" t="s">
        <v>663</v>
      </c>
      <c r="C326" s="1" t="s">
        <v>22</v>
      </c>
      <c r="D326" s="1" t="s">
        <v>664</v>
      </c>
      <c r="E326" s="2">
        <v>0</v>
      </c>
      <c r="F326" s="1">
        <v>1</v>
      </c>
      <c r="G326" s="1" t="s">
        <v>75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2888666</v>
      </c>
      <c r="B327" s="1" t="s">
        <v>665</v>
      </c>
      <c r="C327" s="1" t="s">
        <v>22</v>
      </c>
      <c r="D327" s="1" t="s">
        <v>666</v>
      </c>
      <c r="E327" s="2">
        <v>0</v>
      </c>
      <c r="F327" s="1">
        <v>40</v>
      </c>
      <c r="G327" s="1" t="s">
        <v>75</v>
      </c>
      <c r="H327" s="1">
        <f t="shared" si="5"/>
        <v>0</v>
      </c>
      <c r="I327" s="1" t="s">
        <v>22</v>
      </c>
      <c r="J327" s="1" t="s">
        <v>0</v>
      </c>
    </row>
    <row r="328" spans="1:10" ht="45" x14ac:dyDescent="0.25">
      <c r="A328" s="1">
        <v>2888667</v>
      </c>
      <c r="B328" s="1" t="s">
        <v>667</v>
      </c>
      <c r="C328" s="1" t="s">
        <v>22</v>
      </c>
      <c r="D328" s="1" t="s">
        <v>668</v>
      </c>
      <c r="E328" s="2">
        <v>0</v>
      </c>
      <c r="F328" s="1">
        <v>94.6</v>
      </c>
      <c r="G328" s="1" t="s">
        <v>47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2888668</v>
      </c>
      <c r="B329" s="1" t="s">
        <v>669</v>
      </c>
      <c r="C329" s="1" t="s">
        <v>22</v>
      </c>
      <c r="D329" s="1" t="s">
        <v>670</v>
      </c>
      <c r="E329" s="2">
        <v>0</v>
      </c>
      <c r="F329" s="1">
        <v>12.24</v>
      </c>
      <c r="G329" s="1" t="s">
        <v>36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2888669</v>
      </c>
      <c r="B330" s="1" t="s">
        <v>671</v>
      </c>
      <c r="C330" s="1" t="s">
        <v>22</v>
      </c>
      <c r="D330" s="1" t="s">
        <v>672</v>
      </c>
      <c r="E330" s="2">
        <v>0</v>
      </c>
      <c r="F330" s="1">
        <v>1</v>
      </c>
      <c r="G330" s="1" t="s">
        <v>75</v>
      </c>
      <c r="H330" s="1">
        <f t="shared" si="5"/>
        <v>0</v>
      </c>
      <c r="I330" s="1" t="s">
        <v>22</v>
      </c>
      <c r="J330" s="1" t="s">
        <v>0</v>
      </c>
    </row>
    <row r="331" spans="1:10" ht="45" x14ac:dyDescent="0.25">
      <c r="A331" s="1">
        <v>2888670</v>
      </c>
      <c r="B331" s="1" t="s">
        <v>673</v>
      </c>
      <c r="C331" s="1" t="s">
        <v>22</v>
      </c>
      <c r="D331" s="1" t="s">
        <v>674</v>
      </c>
      <c r="E331" s="2">
        <v>0</v>
      </c>
      <c r="F331" s="1">
        <v>1</v>
      </c>
      <c r="G331" s="1" t="s">
        <v>75</v>
      </c>
      <c r="H331" s="1">
        <f t="shared" si="5"/>
        <v>0</v>
      </c>
      <c r="I331" s="1" t="s">
        <v>22</v>
      </c>
      <c r="J331" s="1" t="s">
        <v>0</v>
      </c>
    </row>
    <row r="332" spans="1:10" x14ac:dyDescent="0.25">
      <c r="A332" s="1">
        <v>2888671</v>
      </c>
      <c r="B332" s="1" t="s">
        <v>675</v>
      </c>
      <c r="C332" s="1" t="s">
        <v>22</v>
      </c>
      <c r="D332" s="1" t="s">
        <v>676</v>
      </c>
      <c r="E332" s="2">
        <v>0</v>
      </c>
      <c r="F332" s="1">
        <v>4</v>
      </c>
      <c r="G332" s="1" t="s">
        <v>75</v>
      </c>
      <c r="H332" s="1">
        <f t="shared" si="5"/>
        <v>0</v>
      </c>
      <c r="I332" s="1" t="s">
        <v>22</v>
      </c>
      <c r="J332" s="1" t="s">
        <v>0</v>
      </c>
    </row>
    <row r="333" spans="1:10" ht="45" x14ac:dyDescent="0.25">
      <c r="A333" s="1">
        <v>2888672</v>
      </c>
      <c r="B333" s="1" t="s">
        <v>677</v>
      </c>
      <c r="C333" s="1" t="s">
        <v>22</v>
      </c>
      <c r="D333" s="1" t="s">
        <v>678</v>
      </c>
      <c r="E333" s="2">
        <v>0</v>
      </c>
      <c r="F333" s="1">
        <v>4</v>
      </c>
      <c r="G333" s="1" t="s">
        <v>75</v>
      </c>
      <c r="H333" s="1">
        <f t="shared" si="5"/>
        <v>0</v>
      </c>
      <c r="I333" s="1" t="s">
        <v>22</v>
      </c>
      <c r="J333" s="1" t="s">
        <v>0</v>
      </c>
    </row>
    <row r="334" spans="1:10" ht="45" x14ac:dyDescent="0.25">
      <c r="A334" s="1">
        <v>2888673</v>
      </c>
      <c r="B334" s="1" t="s">
        <v>679</v>
      </c>
      <c r="C334" s="1" t="s">
        <v>22</v>
      </c>
      <c r="D334" s="1" t="s">
        <v>680</v>
      </c>
      <c r="E334" s="2">
        <v>0</v>
      </c>
      <c r="F334" s="1">
        <v>5</v>
      </c>
      <c r="G334" s="1" t="s">
        <v>75</v>
      </c>
      <c r="H334" s="1">
        <f t="shared" si="5"/>
        <v>0</v>
      </c>
      <c r="I334" s="1" t="s">
        <v>22</v>
      </c>
      <c r="J334" s="1" t="s">
        <v>0</v>
      </c>
    </row>
    <row r="335" spans="1:10" ht="30" x14ac:dyDescent="0.25">
      <c r="A335" s="1">
        <v>2888674</v>
      </c>
      <c r="B335" s="1" t="s">
        <v>681</v>
      </c>
      <c r="C335" s="1" t="s">
        <v>22</v>
      </c>
      <c r="D335" s="1" t="s">
        <v>682</v>
      </c>
      <c r="E335" s="2">
        <v>0</v>
      </c>
      <c r="F335" s="1">
        <v>5</v>
      </c>
      <c r="G335" s="1" t="s">
        <v>75</v>
      </c>
      <c r="H335" s="1">
        <f t="shared" si="5"/>
        <v>0</v>
      </c>
      <c r="I335" s="1" t="s">
        <v>22</v>
      </c>
      <c r="J335" s="1" t="s">
        <v>0</v>
      </c>
    </row>
    <row r="336" spans="1:10" ht="45" x14ac:dyDescent="0.25">
      <c r="A336" s="1">
        <v>2888675</v>
      </c>
      <c r="B336" s="1" t="s">
        <v>683</v>
      </c>
      <c r="C336" s="1" t="s">
        <v>22</v>
      </c>
      <c r="D336" s="1" t="s">
        <v>684</v>
      </c>
      <c r="E336" s="2">
        <v>0</v>
      </c>
      <c r="F336" s="1">
        <v>10</v>
      </c>
      <c r="G336" s="1" t="s">
        <v>75</v>
      </c>
      <c r="H336" s="1">
        <f t="shared" si="5"/>
        <v>0</v>
      </c>
      <c r="I336" s="1" t="s">
        <v>22</v>
      </c>
      <c r="J336" s="1" t="s">
        <v>0</v>
      </c>
    </row>
    <row r="337" spans="1:10" ht="45" x14ac:dyDescent="0.25">
      <c r="A337" s="1">
        <v>2888676</v>
      </c>
      <c r="B337" s="1" t="s">
        <v>685</v>
      </c>
      <c r="C337" s="1" t="s">
        <v>22</v>
      </c>
      <c r="D337" s="1" t="s">
        <v>686</v>
      </c>
      <c r="E337" s="2">
        <v>0</v>
      </c>
      <c r="F337" s="1">
        <v>1</v>
      </c>
      <c r="G337" s="1" t="s">
        <v>75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2888677</v>
      </c>
      <c r="B338" s="1" t="s">
        <v>687</v>
      </c>
      <c r="C338" s="1" t="s">
        <v>22</v>
      </c>
      <c r="D338" s="1" t="s">
        <v>688</v>
      </c>
      <c r="E338" s="2">
        <v>0</v>
      </c>
      <c r="F338" s="1">
        <v>8</v>
      </c>
      <c r="G338" s="1" t="s">
        <v>75</v>
      </c>
      <c r="H338" s="1">
        <f t="shared" si="5"/>
        <v>0</v>
      </c>
      <c r="I338" s="1" t="s">
        <v>22</v>
      </c>
      <c r="J338" s="1" t="s">
        <v>0</v>
      </c>
    </row>
    <row r="339" spans="1:10" x14ac:dyDescent="0.25">
      <c r="A339" s="1">
        <v>2888678</v>
      </c>
      <c r="B339" s="1" t="s">
        <v>689</v>
      </c>
      <c r="C339" s="1" t="s">
        <v>22</v>
      </c>
      <c r="D339" s="1" t="s">
        <v>691</v>
      </c>
      <c r="E339" s="2">
        <v>0</v>
      </c>
      <c r="F339" s="1">
        <v>1</v>
      </c>
      <c r="G339" s="1" t="s">
        <v>690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2888679</v>
      </c>
      <c r="B340" s="1" t="s">
        <v>692</v>
      </c>
      <c r="C340" s="1" t="s">
        <v>22</v>
      </c>
      <c r="D340" s="1" t="s">
        <v>694</v>
      </c>
      <c r="E340" s="2">
        <v>0</v>
      </c>
      <c r="F340" s="1">
        <v>1</v>
      </c>
      <c r="G340" s="1" t="s">
        <v>693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2888680</v>
      </c>
      <c r="B341" s="1" t="s">
        <v>695</v>
      </c>
      <c r="C341" s="1">
        <v>767</v>
      </c>
      <c r="D341" s="1" t="s">
        <v>161</v>
      </c>
      <c r="E341" s="1">
        <f>ROUND(H342+H343+H344+H345+H346+H347+H348+H349+H350+H351+H352+H353+H354+H355+H356+H357+H358+H359+H360+H361+H362+H363+H364+H365+H366+H367+H368+H369+H370+H371+H372+H373+H374+H375+H376+H377+H378+H379+H380+H381+H382+H383+H384+H385+H386+H387+H388+H389+H390+H391+H392+H393+H394+H395+H396+H397+H398+H399+H400+H401+H402+H403+H404+H405+H406,2)</f>
        <v>0</v>
      </c>
      <c r="F341" s="1">
        <v>1</v>
      </c>
      <c r="G341" s="1" t="s">
        <v>0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2888681</v>
      </c>
      <c r="B342" s="1" t="s">
        <v>696</v>
      </c>
      <c r="C342" s="1" t="s">
        <v>22</v>
      </c>
      <c r="D342" s="1" t="s">
        <v>697</v>
      </c>
      <c r="E342" s="2">
        <v>0</v>
      </c>
      <c r="F342" s="1">
        <v>1</v>
      </c>
      <c r="G342" s="1" t="s">
        <v>75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2888682</v>
      </c>
      <c r="B343" s="1" t="s">
        <v>698</v>
      </c>
      <c r="C343" s="1" t="s">
        <v>22</v>
      </c>
      <c r="D343" s="1" t="s">
        <v>699</v>
      </c>
      <c r="E343" s="2">
        <v>0</v>
      </c>
      <c r="F343" s="1">
        <v>1</v>
      </c>
      <c r="G343" s="1" t="s">
        <v>75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2888683</v>
      </c>
      <c r="B344" s="1" t="s">
        <v>700</v>
      </c>
      <c r="C344" s="1" t="s">
        <v>22</v>
      </c>
      <c r="D344" s="1" t="s">
        <v>701</v>
      </c>
      <c r="E344" s="2">
        <v>0</v>
      </c>
      <c r="F344" s="1">
        <v>6.35</v>
      </c>
      <c r="G344" s="1" t="s">
        <v>47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2888684</v>
      </c>
      <c r="B345" s="1" t="s">
        <v>702</v>
      </c>
      <c r="C345" s="1" t="s">
        <v>22</v>
      </c>
      <c r="D345" s="1" t="s">
        <v>703</v>
      </c>
      <c r="E345" s="2">
        <v>0</v>
      </c>
      <c r="F345" s="1">
        <v>28.1</v>
      </c>
      <c r="G345" s="1" t="s">
        <v>47</v>
      </c>
      <c r="H345" s="1">
        <f t="shared" si="5"/>
        <v>0</v>
      </c>
      <c r="I345" s="1" t="s">
        <v>22</v>
      </c>
      <c r="J345" s="1" t="s">
        <v>0</v>
      </c>
    </row>
    <row r="346" spans="1:10" ht="30" x14ac:dyDescent="0.25">
      <c r="A346" s="1">
        <v>2888685</v>
      </c>
      <c r="B346" s="1" t="s">
        <v>704</v>
      </c>
      <c r="C346" s="1" t="s">
        <v>22</v>
      </c>
      <c r="D346" s="1" t="s">
        <v>705</v>
      </c>
      <c r="E346" s="2">
        <v>0</v>
      </c>
      <c r="F346" s="1">
        <v>15.4</v>
      </c>
      <c r="G346" s="1" t="s">
        <v>47</v>
      </c>
      <c r="H346" s="1">
        <f t="shared" si="5"/>
        <v>0</v>
      </c>
      <c r="I346" s="1" t="s">
        <v>22</v>
      </c>
      <c r="J346" s="1" t="s">
        <v>0</v>
      </c>
    </row>
    <row r="347" spans="1:10" ht="45" x14ac:dyDescent="0.25">
      <c r="A347" s="1">
        <v>2888686</v>
      </c>
      <c r="B347" s="1" t="s">
        <v>706</v>
      </c>
      <c r="C347" s="1" t="s">
        <v>22</v>
      </c>
      <c r="D347" s="1" t="s">
        <v>707</v>
      </c>
      <c r="E347" s="2">
        <v>0</v>
      </c>
      <c r="F347" s="1">
        <v>8.69</v>
      </c>
      <c r="G347" s="1" t="s">
        <v>36</v>
      </c>
      <c r="H347" s="1">
        <f t="shared" si="5"/>
        <v>0</v>
      </c>
      <c r="I347" s="1" t="s">
        <v>22</v>
      </c>
      <c r="J347" s="1" t="s">
        <v>0</v>
      </c>
    </row>
    <row r="348" spans="1:10" ht="45" x14ac:dyDescent="0.25">
      <c r="A348" s="1">
        <v>2888687</v>
      </c>
      <c r="B348" s="1" t="s">
        <v>708</v>
      </c>
      <c r="C348" s="1" t="s">
        <v>22</v>
      </c>
      <c r="D348" s="1" t="s">
        <v>709</v>
      </c>
      <c r="E348" s="2">
        <v>0</v>
      </c>
      <c r="F348" s="1">
        <v>15.4</v>
      </c>
      <c r="G348" s="1" t="s">
        <v>47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2888688</v>
      </c>
      <c r="B349" s="1" t="s">
        <v>710</v>
      </c>
      <c r="C349" s="1" t="s">
        <v>22</v>
      </c>
      <c r="D349" s="1" t="s">
        <v>711</v>
      </c>
      <c r="E349" s="2">
        <v>0</v>
      </c>
      <c r="F349" s="1">
        <v>47.84</v>
      </c>
      <c r="G349" s="1" t="s">
        <v>47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2888689</v>
      </c>
      <c r="B350" s="1" t="s">
        <v>712</v>
      </c>
      <c r="C350" s="1" t="s">
        <v>22</v>
      </c>
      <c r="D350" s="1" t="s">
        <v>713</v>
      </c>
      <c r="E350" s="2">
        <v>0</v>
      </c>
      <c r="F350" s="1">
        <v>8</v>
      </c>
      <c r="G350" s="1" t="s">
        <v>75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2888690</v>
      </c>
      <c r="B351" s="1" t="s">
        <v>714</v>
      </c>
      <c r="C351" s="1" t="s">
        <v>22</v>
      </c>
      <c r="D351" s="1" t="s">
        <v>715</v>
      </c>
      <c r="E351" s="2">
        <v>0</v>
      </c>
      <c r="F351" s="1">
        <v>8</v>
      </c>
      <c r="G351" s="1" t="s">
        <v>75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2888691</v>
      </c>
      <c r="B352" s="1" t="s">
        <v>716</v>
      </c>
      <c r="C352" s="1" t="s">
        <v>22</v>
      </c>
      <c r="D352" s="1" t="s">
        <v>717</v>
      </c>
      <c r="E352" s="2">
        <v>0</v>
      </c>
      <c r="F352" s="1">
        <v>8</v>
      </c>
      <c r="G352" s="1" t="s">
        <v>75</v>
      </c>
      <c r="H352" s="1">
        <f t="shared" si="5"/>
        <v>0</v>
      </c>
      <c r="I352" s="1" t="s">
        <v>22</v>
      </c>
      <c r="J352" s="1" t="s">
        <v>0</v>
      </c>
    </row>
    <row r="353" spans="1:10" ht="30" x14ac:dyDescent="0.25">
      <c r="A353" s="1">
        <v>2888692</v>
      </c>
      <c r="B353" s="1" t="s">
        <v>718</v>
      </c>
      <c r="C353" s="1" t="s">
        <v>22</v>
      </c>
      <c r="D353" s="1" t="s">
        <v>719</v>
      </c>
      <c r="E353" s="2">
        <v>0</v>
      </c>
      <c r="F353" s="1">
        <v>4</v>
      </c>
      <c r="G353" s="1" t="s">
        <v>75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2888693</v>
      </c>
      <c r="B354" s="1" t="s">
        <v>720</v>
      </c>
      <c r="C354" s="1" t="s">
        <v>22</v>
      </c>
      <c r="D354" s="1" t="s">
        <v>721</v>
      </c>
      <c r="E354" s="2">
        <v>0</v>
      </c>
      <c r="F354" s="1">
        <v>1</v>
      </c>
      <c r="G354" s="1" t="s">
        <v>75</v>
      </c>
      <c r="H354" s="1">
        <f t="shared" si="5"/>
        <v>0</v>
      </c>
      <c r="I354" s="1" t="s">
        <v>22</v>
      </c>
      <c r="J354" s="1" t="s">
        <v>0</v>
      </c>
    </row>
    <row r="355" spans="1:10" ht="45" x14ac:dyDescent="0.25">
      <c r="A355" s="1">
        <v>2888694</v>
      </c>
      <c r="B355" s="1" t="s">
        <v>722</v>
      </c>
      <c r="C355" s="1" t="s">
        <v>22</v>
      </c>
      <c r="D355" s="1" t="s">
        <v>723</v>
      </c>
      <c r="E355" s="2">
        <v>0</v>
      </c>
      <c r="F355" s="1">
        <v>3</v>
      </c>
      <c r="G355" s="1" t="s">
        <v>75</v>
      </c>
      <c r="H355" s="1">
        <f t="shared" si="5"/>
        <v>0</v>
      </c>
      <c r="I355" s="1" t="s">
        <v>22</v>
      </c>
      <c r="J355" s="1" t="s">
        <v>0</v>
      </c>
    </row>
    <row r="356" spans="1:10" ht="45" x14ac:dyDescent="0.25">
      <c r="A356" s="1">
        <v>2888695</v>
      </c>
      <c r="B356" s="1" t="s">
        <v>724</v>
      </c>
      <c r="C356" s="1" t="s">
        <v>22</v>
      </c>
      <c r="D356" s="1" t="s">
        <v>725</v>
      </c>
      <c r="E356" s="2">
        <v>0</v>
      </c>
      <c r="F356" s="1">
        <v>1</v>
      </c>
      <c r="G356" s="1" t="s">
        <v>75</v>
      </c>
      <c r="H356" s="1">
        <f t="shared" si="5"/>
        <v>0</v>
      </c>
      <c r="I356" s="1" t="s">
        <v>22</v>
      </c>
      <c r="J356" s="1" t="s">
        <v>0</v>
      </c>
    </row>
    <row r="357" spans="1:10" ht="45" x14ac:dyDescent="0.25">
      <c r="A357" s="1">
        <v>2888696</v>
      </c>
      <c r="B357" s="1" t="s">
        <v>726</v>
      </c>
      <c r="C357" s="1" t="s">
        <v>22</v>
      </c>
      <c r="D357" s="1" t="s">
        <v>727</v>
      </c>
      <c r="E357" s="2">
        <v>0</v>
      </c>
      <c r="F357" s="1">
        <v>1</v>
      </c>
      <c r="G357" s="1" t="s">
        <v>75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2888697</v>
      </c>
      <c r="B358" s="1" t="s">
        <v>728</v>
      </c>
      <c r="C358" s="1" t="s">
        <v>22</v>
      </c>
      <c r="D358" s="1" t="s">
        <v>729</v>
      </c>
      <c r="E358" s="2">
        <v>0</v>
      </c>
      <c r="F358" s="1">
        <v>37</v>
      </c>
      <c r="G358" s="1" t="s">
        <v>36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2888698</v>
      </c>
      <c r="B359" s="1" t="s">
        <v>730</v>
      </c>
      <c r="C359" s="1" t="s">
        <v>22</v>
      </c>
      <c r="D359" s="1" t="s">
        <v>731</v>
      </c>
      <c r="E359" s="2">
        <v>0</v>
      </c>
      <c r="F359" s="1">
        <v>42</v>
      </c>
      <c r="G359" s="1" t="s">
        <v>36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2888699</v>
      </c>
      <c r="B360" s="1" t="s">
        <v>732</v>
      </c>
      <c r="C360" s="1" t="s">
        <v>22</v>
      </c>
      <c r="D360" s="1" t="s">
        <v>733</v>
      </c>
      <c r="E360" s="2">
        <v>0</v>
      </c>
      <c r="F360" s="1">
        <v>190</v>
      </c>
      <c r="G360" s="1" t="s">
        <v>165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2888700</v>
      </c>
      <c r="B361" s="1" t="s">
        <v>734</v>
      </c>
      <c r="C361" s="1" t="s">
        <v>22</v>
      </c>
      <c r="D361" s="1" t="s">
        <v>735</v>
      </c>
      <c r="E361" s="2">
        <v>0</v>
      </c>
      <c r="F361" s="1">
        <v>6.4</v>
      </c>
      <c r="G361" s="1" t="s">
        <v>47</v>
      </c>
      <c r="H361" s="1">
        <f t="shared" si="5"/>
        <v>0</v>
      </c>
      <c r="I361" s="1" t="s">
        <v>22</v>
      </c>
      <c r="J361" s="1" t="s">
        <v>0</v>
      </c>
    </row>
    <row r="362" spans="1:10" ht="30" x14ac:dyDescent="0.25">
      <c r="A362" s="1">
        <v>2888701</v>
      </c>
      <c r="B362" s="1" t="s">
        <v>736</v>
      </c>
      <c r="C362" s="1" t="s">
        <v>22</v>
      </c>
      <c r="D362" s="1" t="s">
        <v>737</v>
      </c>
      <c r="E362" s="2">
        <v>0</v>
      </c>
      <c r="F362" s="1">
        <v>8.7230000000000008</v>
      </c>
      <c r="G362" s="1" t="s">
        <v>36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2888702</v>
      </c>
      <c r="B363" s="1" t="s">
        <v>738</v>
      </c>
      <c r="C363" s="1" t="s">
        <v>22</v>
      </c>
      <c r="D363" s="1" t="s">
        <v>739</v>
      </c>
      <c r="E363" s="2">
        <v>0</v>
      </c>
      <c r="F363" s="1">
        <v>9.3049999999999997</v>
      </c>
      <c r="G363" s="1" t="s">
        <v>36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2888703</v>
      </c>
      <c r="B364" s="1" t="s">
        <v>740</v>
      </c>
      <c r="C364" s="1" t="s">
        <v>22</v>
      </c>
      <c r="D364" s="1" t="s">
        <v>741</v>
      </c>
      <c r="E364" s="2">
        <v>0</v>
      </c>
      <c r="F364" s="1">
        <v>383.02</v>
      </c>
      <c r="G364" s="1" t="s">
        <v>47</v>
      </c>
      <c r="H364" s="1">
        <f t="shared" si="5"/>
        <v>0</v>
      </c>
      <c r="I364" s="1" t="s">
        <v>22</v>
      </c>
      <c r="J364" s="1" t="s">
        <v>0</v>
      </c>
    </row>
    <row r="365" spans="1:10" ht="45" x14ac:dyDescent="0.25">
      <c r="A365" s="1">
        <v>2888704</v>
      </c>
      <c r="B365" s="1" t="s">
        <v>742</v>
      </c>
      <c r="C365" s="1" t="s">
        <v>22</v>
      </c>
      <c r="D365" s="1" t="s">
        <v>743</v>
      </c>
      <c r="E365" s="2">
        <v>0</v>
      </c>
      <c r="F365" s="1">
        <v>400</v>
      </c>
      <c r="G365" s="1" t="s">
        <v>47</v>
      </c>
      <c r="H365" s="1">
        <f t="shared" si="5"/>
        <v>0</v>
      </c>
      <c r="I365" s="1" t="s">
        <v>22</v>
      </c>
      <c r="J365" s="1" t="s">
        <v>0</v>
      </c>
    </row>
    <row r="366" spans="1:10" ht="45" x14ac:dyDescent="0.25">
      <c r="A366" s="1">
        <v>2888705</v>
      </c>
      <c r="B366" s="1" t="s">
        <v>744</v>
      </c>
      <c r="C366" s="1" t="s">
        <v>22</v>
      </c>
      <c r="D366" s="1" t="s">
        <v>745</v>
      </c>
      <c r="E366" s="2">
        <v>0</v>
      </c>
      <c r="F366" s="1">
        <v>400</v>
      </c>
      <c r="G366" s="1" t="s">
        <v>47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2888706</v>
      </c>
      <c r="B367" s="1" t="s">
        <v>746</v>
      </c>
      <c r="C367" s="1" t="s">
        <v>22</v>
      </c>
      <c r="D367" s="1" t="s">
        <v>747</v>
      </c>
      <c r="E367" s="2">
        <v>0</v>
      </c>
      <c r="F367" s="1">
        <v>3</v>
      </c>
      <c r="G367" s="1" t="s">
        <v>75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2888707</v>
      </c>
      <c r="B368" s="1" t="s">
        <v>748</v>
      </c>
      <c r="C368" s="1" t="s">
        <v>22</v>
      </c>
      <c r="D368" s="1" t="s">
        <v>749</v>
      </c>
      <c r="E368" s="2">
        <v>0</v>
      </c>
      <c r="F368" s="1">
        <v>7</v>
      </c>
      <c r="G368" s="1" t="s">
        <v>75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2888708</v>
      </c>
      <c r="B369" s="1" t="s">
        <v>750</v>
      </c>
      <c r="C369" s="1" t="s">
        <v>22</v>
      </c>
      <c r="D369" s="1" t="s">
        <v>751</v>
      </c>
      <c r="E369" s="2">
        <v>0</v>
      </c>
      <c r="F369" s="1">
        <v>2</v>
      </c>
      <c r="G369" s="1" t="s">
        <v>75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2888709</v>
      </c>
      <c r="B370" s="1" t="s">
        <v>752</v>
      </c>
      <c r="C370" s="1" t="s">
        <v>22</v>
      </c>
      <c r="D370" s="1" t="s">
        <v>753</v>
      </c>
      <c r="E370" s="2">
        <v>0</v>
      </c>
      <c r="F370" s="1">
        <v>5</v>
      </c>
      <c r="G370" s="1" t="s">
        <v>75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2888710</v>
      </c>
      <c r="B371" s="1" t="s">
        <v>754</v>
      </c>
      <c r="C371" s="1" t="s">
        <v>22</v>
      </c>
      <c r="D371" s="1" t="s">
        <v>755</v>
      </c>
      <c r="E371" s="2">
        <v>0</v>
      </c>
      <c r="F371" s="1">
        <v>1</v>
      </c>
      <c r="G371" s="1" t="s">
        <v>75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2888711</v>
      </c>
      <c r="B372" s="1" t="s">
        <v>756</v>
      </c>
      <c r="C372" s="1" t="s">
        <v>22</v>
      </c>
      <c r="D372" s="1" t="s">
        <v>757</v>
      </c>
      <c r="E372" s="2">
        <v>0</v>
      </c>
      <c r="F372" s="1">
        <v>1</v>
      </c>
      <c r="G372" s="1" t="s">
        <v>75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2888712</v>
      </c>
      <c r="B373" s="1" t="s">
        <v>758</v>
      </c>
      <c r="C373" s="1" t="s">
        <v>22</v>
      </c>
      <c r="D373" s="1" t="s">
        <v>759</v>
      </c>
      <c r="E373" s="2">
        <v>0</v>
      </c>
      <c r="F373" s="1">
        <v>6</v>
      </c>
      <c r="G373" s="1" t="s">
        <v>75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2888713</v>
      </c>
      <c r="B374" s="1" t="s">
        <v>760</v>
      </c>
      <c r="C374" s="1" t="s">
        <v>22</v>
      </c>
      <c r="D374" s="1" t="s">
        <v>761</v>
      </c>
      <c r="E374" s="2">
        <v>0</v>
      </c>
      <c r="F374" s="1">
        <v>2</v>
      </c>
      <c r="G374" s="1" t="s">
        <v>75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2888714</v>
      </c>
      <c r="B375" s="1" t="s">
        <v>762</v>
      </c>
      <c r="C375" s="1" t="s">
        <v>22</v>
      </c>
      <c r="D375" s="1" t="s">
        <v>763</v>
      </c>
      <c r="E375" s="2">
        <v>0</v>
      </c>
      <c r="F375" s="1">
        <v>6</v>
      </c>
      <c r="G375" s="1" t="s">
        <v>75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2888715</v>
      </c>
      <c r="B376" s="1" t="s">
        <v>764</v>
      </c>
      <c r="C376" s="1" t="s">
        <v>22</v>
      </c>
      <c r="D376" s="1" t="s">
        <v>765</v>
      </c>
      <c r="E376" s="2">
        <v>0</v>
      </c>
      <c r="F376" s="1">
        <v>6</v>
      </c>
      <c r="G376" s="1" t="s">
        <v>75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2888716</v>
      </c>
      <c r="B377" s="1" t="s">
        <v>766</v>
      </c>
      <c r="C377" s="1" t="s">
        <v>22</v>
      </c>
      <c r="D377" s="1" t="s">
        <v>767</v>
      </c>
      <c r="E377" s="2">
        <v>0</v>
      </c>
      <c r="F377" s="1">
        <v>2</v>
      </c>
      <c r="G377" s="1" t="s">
        <v>75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2888717</v>
      </c>
      <c r="B378" s="1" t="s">
        <v>768</v>
      </c>
      <c r="C378" s="1" t="s">
        <v>22</v>
      </c>
      <c r="D378" s="1" t="s">
        <v>769</v>
      </c>
      <c r="E378" s="2">
        <v>0</v>
      </c>
      <c r="F378" s="1">
        <v>6</v>
      </c>
      <c r="G378" s="1" t="s">
        <v>75</v>
      </c>
      <c r="H378" s="1">
        <f t="shared" si="5"/>
        <v>0</v>
      </c>
      <c r="I378" s="1" t="s">
        <v>22</v>
      </c>
      <c r="J378" s="1" t="s">
        <v>0</v>
      </c>
    </row>
    <row r="379" spans="1:10" ht="30" x14ac:dyDescent="0.25">
      <c r="A379" s="1">
        <v>2888718</v>
      </c>
      <c r="B379" s="1" t="s">
        <v>770</v>
      </c>
      <c r="C379" s="1" t="s">
        <v>22</v>
      </c>
      <c r="D379" s="1" t="s">
        <v>771</v>
      </c>
      <c r="E379" s="2">
        <v>0</v>
      </c>
      <c r="F379" s="1">
        <v>1</v>
      </c>
      <c r="G379" s="1" t="s">
        <v>75</v>
      </c>
      <c r="H379" s="1">
        <f t="shared" si="5"/>
        <v>0</v>
      </c>
      <c r="I379" s="1" t="s">
        <v>22</v>
      </c>
      <c r="J379" s="1" t="s">
        <v>0</v>
      </c>
    </row>
    <row r="380" spans="1:10" ht="45" x14ac:dyDescent="0.25">
      <c r="A380" s="1">
        <v>2888719</v>
      </c>
      <c r="B380" s="1" t="s">
        <v>772</v>
      </c>
      <c r="C380" s="1" t="s">
        <v>22</v>
      </c>
      <c r="D380" s="1" t="s">
        <v>773</v>
      </c>
      <c r="E380" s="2">
        <v>0</v>
      </c>
      <c r="F380" s="1">
        <v>4</v>
      </c>
      <c r="G380" s="1" t="s">
        <v>75</v>
      </c>
      <c r="H380" s="1">
        <f t="shared" si="5"/>
        <v>0</v>
      </c>
      <c r="I380" s="1" t="s">
        <v>22</v>
      </c>
      <c r="J380" s="1" t="s">
        <v>0</v>
      </c>
    </row>
    <row r="381" spans="1:10" ht="30" x14ac:dyDescent="0.25">
      <c r="A381" s="1">
        <v>2888720</v>
      </c>
      <c r="B381" s="1" t="s">
        <v>774</v>
      </c>
      <c r="C381" s="1" t="s">
        <v>22</v>
      </c>
      <c r="D381" s="1" t="s">
        <v>775</v>
      </c>
      <c r="E381" s="2">
        <v>0</v>
      </c>
      <c r="F381" s="1">
        <v>1</v>
      </c>
      <c r="G381" s="1" t="s">
        <v>75</v>
      </c>
      <c r="H381" s="1">
        <f t="shared" si="5"/>
        <v>0</v>
      </c>
      <c r="I381" s="1" t="s">
        <v>22</v>
      </c>
      <c r="J381" s="1" t="s">
        <v>0</v>
      </c>
    </row>
    <row r="382" spans="1:10" ht="45" x14ac:dyDescent="0.25">
      <c r="A382" s="1">
        <v>2888721</v>
      </c>
      <c r="B382" s="1" t="s">
        <v>776</v>
      </c>
      <c r="C382" s="1" t="s">
        <v>22</v>
      </c>
      <c r="D382" s="1" t="s">
        <v>777</v>
      </c>
      <c r="E382" s="2">
        <v>0</v>
      </c>
      <c r="F382" s="1">
        <v>2</v>
      </c>
      <c r="G382" s="1" t="s">
        <v>75</v>
      </c>
      <c r="H382" s="1">
        <f t="shared" si="5"/>
        <v>0</v>
      </c>
      <c r="I382" s="1" t="s">
        <v>22</v>
      </c>
      <c r="J382" s="1" t="s">
        <v>0</v>
      </c>
    </row>
    <row r="383" spans="1:10" ht="45" x14ac:dyDescent="0.25">
      <c r="A383" s="1">
        <v>2888722</v>
      </c>
      <c r="B383" s="1" t="s">
        <v>778</v>
      </c>
      <c r="C383" s="1" t="s">
        <v>22</v>
      </c>
      <c r="D383" s="1" t="s">
        <v>779</v>
      </c>
      <c r="E383" s="2">
        <v>0</v>
      </c>
      <c r="F383" s="1">
        <v>1</v>
      </c>
      <c r="G383" s="1" t="s">
        <v>75</v>
      </c>
      <c r="H383" s="1">
        <f t="shared" si="5"/>
        <v>0</v>
      </c>
      <c r="I383" s="1" t="s">
        <v>22</v>
      </c>
      <c r="J383" s="1" t="s">
        <v>0</v>
      </c>
    </row>
    <row r="384" spans="1:10" ht="45" x14ac:dyDescent="0.25">
      <c r="A384" s="1">
        <v>2888723</v>
      </c>
      <c r="B384" s="1" t="s">
        <v>780</v>
      </c>
      <c r="C384" s="1" t="s">
        <v>22</v>
      </c>
      <c r="D384" s="1" t="s">
        <v>781</v>
      </c>
      <c r="E384" s="2">
        <v>0</v>
      </c>
      <c r="F384" s="1">
        <v>3</v>
      </c>
      <c r="G384" s="1" t="s">
        <v>75</v>
      </c>
      <c r="H384" s="1">
        <f t="shared" si="5"/>
        <v>0</v>
      </c>
      <c r="I384" s="1" t="s">
        <v>22</v>
      </c>
      <c r="J384" s="1" t="s">
        <v>0</v>
      </c>
    </row>
    <row r="385" spans="1:10" ht="45" x14ac:dyDescent="0.25">
      <c r="A385" s="1">
        <v>2888724</v>
      </c>
      <c r="B385" s="1" t="s">
        <v>782</v>
      </c>
      <c r="C385" s="1" t="s">
        <v>22</v>
      </c>
      <c r="D385" s="1" t="s">
        <v>783</v>
      </c>
      <c r="E385" s="2">
        <v>0</v>
      </c>
      <c r="F385" s="1">
        <v>1</v>
      </c>
      <c r="G385" s="1" t="s">
        <v>75</v>
      </c>
      <c r="H385" s="1">
        <f t="shared" si="5"/>
        <v>0</v>
      </c>
      <c r="I385" s="1" t="s">
        <v>22</v>
      </c>
      <c r="J385" s="1" t="s">
        <v>0</v>
      </c>
    </row>
    <row r="386" spans="1:10" ht="45" x14ac:dyDescent="0.25">
      <c r="A386" s="1">
        <v>2888725</v>
      </c>
      <c r="B386" s="1" t="s">
        <v>784</v>
      </c>
      <c r="C386" s="1" t="s">
        <v>22</v>
      </c>
      <c r="D386" s="1" t="s">
        <v>785</v>
      </c>
      <c r="E386" s="2">
        <v>0</v>
      </c>
      <c r="F386" s="1">
        <v>1</v>
      </c>
      <c r="G386" s="1" t="s">
        <v>75</v>
      </c>
      <c r="H386" s="1">
        <f t="shared" si="5"/>
        <v>0</v>
      </c>
      <c r="I386" s="1" t="s">
        <v>22</v>
      </c>
      <c r="J386" s="1" t="s">
        <v>0</v>
      </c>
    </row>
    <row r="387" spans="1:10" ht="45" x14ac:dyDescent="0.25">
      <c r="A387" s="1">
        <v>2888726</v>
      </c>
      <c r="B387" s="1" t="s">
        <v>786</v>
      </c>
      <c r="C387" s="1" t="s">
        <v>22</v>
      </c>
      <c r="D387" s="1" t="s">
        <v>787</v>
      </c>
      <c r="E387" s="2">
        <v>0</v>
      </c>
      <c r="F387" s="1">
        <v>1</v>
      </c>
      <c r="G387" s="1" t="s">
        <v>75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2888727</v>
      </c>
      <c r="B388" s="1" t="s">
        <v>788</v>
      </c>
      <c r="C388" s="1" t="s">
        <v>22</v>
      </c>
      <c r="D388" s="1" t="s">
        <v>789</v>
      </c>
      <c r="E388" s="2">
        <v>0</v>
      </c>
      <c r="F388" s="1">
        <v>34.56</v>
      </c>
      <c r="G388" s="1" t="s">
        <v>47</v>
      </c>
      <c r="H388" s="1">
        <f t="shared" si="6"/>
        <v>0</v>
      </c>
      <c r="I388" s="1" t="s">
        <v>22</v>
      </c>
      <c r="J388" s="1" t="s">
        <v>0</v>
      </c>
    </row>
    <row r="389" spans="1:10" ht="45" x14ac:dyDescent="0.25">
      <c r="A389" s="1">
        <v>2888728</v>
      </c>
      <c r="B389" s="1" t="s">
        <v>790</v>
      </c>
      <c r="C389" s="1" t="s">
        <v>22</v>
      </c>
      <c r="D389" s="1" t="s">
        <v>743</v>
      </c>
      <c r="E389" s="2">
        <v>0</v>
      </c>
      <c r="F389" s="1">
        <v>34.56</v>
      </c>
      <c r="G389" s="1" t="s">
        <v>47</v>
      </c>
      <c r="H389" s="1">
        <f t="shared" si="6"/>
        <v>0</v>
      </c>
      <c r="I389" s="1" t="s">
        <v>22</v>
      </c>
      <c r="J389" s="1" t="s">
        <v>0</v>
      </c>
    </row>
    <row r="390" spans="1:10" ht="45" x14ac:dyDescent="0.25">
      <c r="A390" s="1">
        <v>2888729</v>
      </c>
      <c r="B390" s="1" t="s">
        <v>791</v>
      </c>
      <c r="C390" s="1" t="s">
        <v>22</v>
      </c>
      <c r="D390" s="1" t="s">
        <v>745</v>
      </c>
      <c r="E390" s="2">
        <v>0</v>
      </c>
      <c r="F390" s="1">
        <v>34.56</v>
      </c>
      <c r="G390" s="1" t="s">
        <v>47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2888730</v>
      </c>
      <c r="B391" s="1" t="s">
        <v>792</v>
      </c>
      <c r="C391" s="1" t="s">
        <v>22</v>
      </c>
      <c r="D391" s="1" t="s">
        <v>793</v>
      </c>
      <c r="E391" s="2">
        <v>0</v>
      </c>
      <c r="F391" s="1">
        <v>1</v>
      </c>
      <c r="G391" s="1" t="s">
        <v>75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2888731</v>
      </c>
      <c r="B392" s="1" t="s">
        <v>794</v>
      </c>
      <c r="C392" s="1" t="s">
        <v>22</v>
      </c>
      <c r="D392" s="1" t="s">
        <v>795</v>
      </c>
      <c r="E392" s="2">
        <v>0</v>
      </c>
      <c r="F392" s="1">
        <v>1</v>
      </c>
      <c r="G392" s="1" t="s">
        <v>75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2888732</v>
      </c>
      <c r="B393" s="1" t="s">
        <v>796</v>
      </c>
      <c r="C393" s="1" t="s">
        <v>22</v>
      </c>
      <c r="D393" s="1" t="s">
        <v>797</v>
      </c>
      <c r="E393" s="2">
        <v>0</v>
      </c>
      <c r="F393" s="1">
        <v>1</v>
      </c>
      <c r="G393" s="1" t="s">
        <v>75</v>
      </c>
      <c r="H393" s="1">
        <f t="shared" si="6"/>
        <v>0</v>
      </c>
      <c r="I393" s="1" t="s">
        <v>22</v>
      </c>
      <c r="J393" s="1" t="s">
        <v>0</v>
      </c>
    </row>
    <row r="394" spans="1:10" x14ac:dyDescent="0.25">
      <c r="A394" s="1">
        <v>2888733</v>
      </c>
      <c r="B394" s="1" t="s">
        <v>798</v>
      </c>
      <c r="C394" s="1" t="s">
        <v>22</v>
      </c>
      <c r="D394" s="1" t="s">
        <v>799</v>
      </c>
      <c r="E394" s="2">
        <v>0</v>
      </c>
      <c r="F394" s="1">
        <v>3</v>
      </c>
      <c r="G394" s="1" t="s">
        <v>75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2888734</v>
      </c>
      <c r="B395" s="1" t="s">
        <v>800</v>
      </c>
      <c r="C395" s="1" t="s">
        <v>22</v>
      </c>
      <c r="D395" s="1" t="s">
        <v>801</v>
      </c>
      <c r="E395" s="2">
        <v>0</v>
      </c>
      <c r="F395" s="1">
        <v>4</v>
      </c>
      <c r="G395" s="1" t="s">
        <v>75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2888735</v>
      </c>
      <c r="B396" s="1" t="s">
        <v>802</v>
      </c>
      <c r="C396" s="1" t="s">
        <v>22</v>
      </c>
      <c r="D396" s="1" t="s">
        <v>803</v>
      </c>
      <c r="E396" s="2">
        <v>0</v>
      </c>
      <c r="F396" s="1">
        <v>4</v>
      </c>
      <c r="G396" s="1" t="s">
        <v>75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2888736</v>
      </c>
      <c r="B397" s="1" t="s">
        <v>804</v>
      </c>
      <c r="C397" s="1" t="s">
        <v>22</v>
      </c>
      <c r="D397" s="1" t="s">
        <v>805</v>
      </c>
      <c r="E397" s="2">
        <v>0</v>
      </c>
      <c r="F397" s="1">
        <v>3</v>
      </c>
      <c r="G397" s="1" t="s">
        <v>75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2888737</v>
      </c>
      <c r="B398" s="1" t="s">
        <v>806</v>
      </c>
      <c r="C398" s="1" t="s">
        <v>22</v>
      </c>
      <c r="D398" s="1" t="s">
        <v>807</v>
      </c>
      <c r="E398" s="2">
        <v>0</v>
      </c>
      <c r="F398" s="1">
        <v>3</v>
      </c>
      <c r="G398" s="1" t="s">
        <v>75</v>
      </c>
      <c r="H398" s="1">
        <f t="shared" si="6"/>
        <v>0</v>
      </c>
      <c r="I398" s="1" t="s">
        <v>22</v>
      </c>
      <c r="J398" s="1" t="s">
        <v>0</v>
      </c>
    </row>
    <row r="399" spans="1:10" ht="45" x14ac:dyDescent="0.25">
      <c r="A399" s="1">
        <v>2888738</v>
      </c>
      <c r="B399" s="1" t="s">
        <v>808</v>
      </c>
      <c r="C399" s="1" t="s">
        <v>22</v>
      </c>
      <c r="D399" s="1" t="s">
        <v>809</v>
      </c>
      <c r="E399" s="2">
        <v>0</v>
      </c>
      <c r="F399" s="1">
        <v>35</v>
      </c>
      <c r="G399" s="1" t="s">
        <v>165</v>
      </c>
      <c r="H399" s="1">
        <f t="shared" si="6"/>
        <v>0</v>
      </c>
      <c r="I399" s="1" t="s">
        <v>22</v>
      </c>
      <c r="J399" s="1" t="s">
        <v>0</v>
      </c>
    </row>
    <row r="400" spans="1:10" x14ac:dyDescent="0.25">
      <c r="A400" s="1">
        <v>2888739</v>
      </c>
      <c r="B400" s="1" t="s">
        <v>810</v>
      </c>
      <c r="C400" s="1" t="s">
        <v>22</v>
      </c>
      <c r="D400" s="1" t="s">
        <v>811</v>
      </c>
      <c r="E400" s="2">
        <v>0</v>
      </c>
      <c r="F400" s="1">
        <v>35</v>
      </c>
      <c r="G400" s="1" t="s">
        <v>165</v>
      </c>
      <c r="H400" s="1">
        <f t="shared" si="6"/>
        <v>0</v>
      </c>
      <c r="I400" s="1" t="s">
        <v>22</v>
      </c>
      <c r="J400" s="1" t="s">
        <v>0</v>
      </c>
    </row>
    <row r="401" spans="1:10" ht="30" x14ac:dyDescent="0.25">
      <c r="A401" s="1">
        <v>2888740</v>
      </c>
      <c r="B401" s="1" t="s">
        <v>812</v>
      </c>
      <c r="C401" s="1" t="s">
        <v>22</v>
      </c>
      <c r="D401" s="1" t="s">
        <v>813</v>
      </c>
      <c r="E401" s="2">
        <v>0</v>
      </c>
      <c r="F401" s="1">
        <v>407</v>
      </c>
      <c r="G401" s="1" t="s">
        <v>165</v>
      </c>
      <c r="H401" s="1">
        <f t="shared" si="6"/>
        <v>0</v>
      </c>
      <c r="I401" s="1" t="s">
        <v>22</v>
      </c>
      <c r="J401" s="1" t="s">
        <v>0</v>
      </c>
    </row>
    <row r="402" spans="1:10" ht="30" x14ac:dyDescent="0.25">
      <c r="A402" s="1">
        <v>2888741</v>
      </c>
      <c r="B402" s="1" t="s">
        <v>814</v>
      </c>
      <c r="C402" s="1" t="s">
        <v>22</v>
      </c>
      <c r="D402" s="1" t="s">
        <v>815</v>
      </c>
      <c r="E402" s="2">
        <v>0</v>
      </c>
      <c r="F402" s="1">
        <v>540</v>
      </c>
      <c r="G402" s="1" t="s">
        <v>165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2888742</v>
      </c>
      <c r="B403" s="1" t="s">
        <v>816</v>
      </c>
      <c r="C403" s="1" t="s">
        <v>22</v>
      </c>
      <c r="D403" s="1" t="s">
        <v>817</v>
      </c>
      <c r="E403" s="2">
        <v>0</v>
      </c>
      <c r="F403" s="1">
        <v>0.98199999999999998</v>
      </c>
      <c r="G403" s="1" t="s">
        <v>94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2888743</v>
      </c>
      <c r="B404" s="1" t="s">
        <v>818</v>
      </c>
      <c r="C404" s="1" t="s">
        <v>22</v>
      </c>
      <c r="D404" s="1" t="s">
        <v>819</v>
      </c>
      <c r="E404" s="2">
        <v>0</v>
      </c>
      <c r="F404" s="1">
        <v>0.11</v>
      </c>
      <c r="G404" s="1" t="s">
        <v>94</v>
      </c>
      <c r="H404" s="1">
        <f t="shared" si="6"/>
        <v>0</v>
      </c>
      <c r="I404" s="1" t="s">
        <v>22</v>
      </c>
      <c r="J404" s="1" t="s">
        <v>0</v>
      </c>
    </row>
    <row r="405" spans="1:10" x14ac:dyDescent="0.25">
      <c r="A405" s="1">
        <v>2888744</v>
      </c>
      <c r="B405" s="1" t="s">
        <v>820</v>
      </c>
      <c r="C405" s="1" t="s">
        <v>22</v>
      </c>
      <c r="D405" s="1" t="s">
        <v>821</v>
      </c>
      <c r="E405" s="2">
        <v>0</v>
      </c>
      <c r="F405" s="1">
        <v>0.15</v>
      </c>
      <c r="G405" s="1" t="s">
        <v>94</v>
      </c>
      <c r="H405" s="1">
        <f t="shared" si="6"/>
        <v>0</v>
      </c>
      <c r="I405" s="1" t="s">
        <v>22</v>
      </c>
      <c r="J405" s="1" t="s">
        <v>0</v>
      </c>
    </row>
    <row r="406" spans="1:10" ht="30" x14ac:dyDescent="0.25">
      <c r="A406" s="1">
        <v>2888745</v>
      </c>
      <c r="B406" s="1" t="s">
        <v>822</v>
      </c>
      <c r="C406" s="1" t="s">
        <v>22</v>
      </c>
      <c r="D406" s="1" t="s">
        <v>823</v>
      </c>
      <c r="E406" s="2">
        <v>0</v>
      </c>
      <c r="F406" s="1">
        <v>1</v>
      </c>
      <c r="G406" s="1" t="s">
        <v>693</v>
      </c>
      <c r="H406" s="1">
        <f t="shared" si="6"/>
        <v>0</v>
      </c>
      <c r="I406" s="1" t="s">
        <v>22</v>
      </c>
      <c r="J406" s="1" t="s">
        <v>0</v>
      </c>
    </row>
    <row r="407" spans="1:10" x14ac:dyDescent="0.25">
      <c r="A407" s="1">
        <v>2888746</v>
      </c>
      <c r="B407" s="1" t="s">
        <v>824</v>
      </c>
      <c r="C407" s="1">
        <v>769</v>
      </c>
      <c r="D407" s="1" t="s">
        <v>825</v>
      </c>
      <c r="E407" s="1">
        <f>ROUND(H408+H409+H410+H411+H412,2)</f>
        <v>0</v>
      </c>
      <c r="F407" s="1">
        <v>1</v>
      </c>
      <c r="G407" s="1" t="s">
        <v>0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2888747</v>
      </c>
      <c r="B408" s="1" t="s">
        <v>826</v>
      </c>
      <c r="C408" s="1" t="s">
        <v>22</v>
      </c>
      <c r="D408" s="1" t="s">
        <v>827</v>
      </c>
      <c r="E408" s="2">
        <v>0</v>
      </c>
      <c r="F408" s="1">
        <v>1</v>
      </c>
      <c r="G408" s="1" t="s">
        <v>75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2888748</v>
      </c>
      <c r="B409" s="1" t="s">
        <v>828</v>
      </c>
      <c r="C409" s="1" t="s">
        <v>22</v>
      </c>
      <c r="D409" s="1" t="s">
        <v>829</v>
      </c>
      <c r="E409" s="2">
        <v>0</v>
      </c>
      <c r="F409" s="1">
        <v>1</v>
      </c>
      <c r="G409" s="1" t="s">
        <v>75</v>
      </c>
      <c r="H409" s="1">
        <f t="shared" si="6"/>
        <v>0</v>
      </c>
      <c r="I409" s="1" t="s">
        <v>22</v>
      </c>
      <c r="J409" s="1" t="s">
        <v>0</v>
      </c>
    </row>
    <row r="410" spans="1:10" ht="30" x14ac:dyDescent="0.25">
      <c r="A410" s="1">
        <v>2888749</v>
      </c>
      <c r="B410" s="1" t="s">
        <v>830</v>
      </c>
      <c r="C410" s="1" t="s">
        <v>22</v>
      </c>
      <c r="D410" s="1" t="s">
        <v>831</v>
      </c>
      <c r="E410" s="2">
        <v>0</v>
      </c>
      <c r="F410" s="1">
        <v>1</v>
      </c>
      <c r="G410" s="1" t="s">
        <v>75</v>
      </c>
      <c r="H410" s="1">
        <f t="shared" si="6"/>
        <v>0</v>
      </c>
      <c r="I410" s="1" t="s">
        <v>22</v>
      </c>
      <c r="J410" s="1" t="s">
        <v>0</v>
      </c>
    </row>
    <row r="411" spans="1:10" ht="30" x14ac:dyDescent="0.25">
      <c r="A411" s="1">
        <v>2888750</v>
      </c>
      <c r="B411" s="1" t="s">
        <v>832</v>
      </c>
      <c r="C411" s="1" t="s">
        <v>22</v>
      </c>
      <c r="D411" s="1" t="s">
        <v>833</v>
      </c>
      <c r="E411" s="2">
        <v>0</v>
      </c>
      <c r="F411" s="1">
        <v>1</v>
      </c>
      <c r="G411" s="1" t="s">
        <v>75</v>
      </c>
      <c r="H411" s="1">
        <f t="shared" si="6"/>
        <v>0</v>
      </c>
      <c r="I411" s="1" t="s">
        <v>22</v>
      </c>
      <c r="J411" s="1" t="s">
        <v>0</v>
      </c>
    </row>
    <row r="412" spans="1:10" ht="30" x14ac:dyDescent="0.25">
      <c r="A412" s="1">
        <v>2888751</v>
      </c>
      <c r="B412" s="1" t="s">
        <v>834</v>
      </c>
      <c r="C412" s="1" t="s">
        <v>22</v>
      </c>
      <c r="D412" s="1" t="s">
        <v>835</v>
      </c>
      <c r="E412" s="2">
        <v>0</v>
      </c>
      <c r="F412" s="1">
        <v>1</v>
      </c>
      <c r="G412" s="1" t="s">
        <v>693</v>
      </c>
      <c r="H412" s="1">
        <f t="shared" si="6"/>
        <v>0</v>
      </c>
      <c r="I412" s="1" t="s">
        <v>22</v>
      </c>
      <c r="J412" s="1" t="s">
        <v>0</v>
      </c>
    </row>
    <row r="413" spans="1:10" x14ac:dyDescent="0.25">
      <c r="A413" s="1">
        <v>2888752</v>
      </c>
      <c r="B413" s="1" t="s">
        <v>836</v>
      </c>
      <c r="C413" s="1">
        <v>771</v>
      </c>
      <c r="D413" s="1" t="s">
        <v>837</v>
      </c>
      <c r="E413" s="1">
        <f>ROUND(H414+H415+H416+H417+H418+H419+H420+H421+H422+H423+H424+H425+H426,2)</f>
        <v>0</v>
      </c>
      <c r="F413" s="1">
        <v>1</v>
      </c>
      <c r="G413" s="1" t="s">
        <v>0</v>
      </c>
      <c r="H413" s="1">
        <f t="shared" si="6"/>
        <v>0</v>
      </c>
      <c r="I413" s="1" t="s">
        <v>22</v>
      </c>
      <c r="J413" s="1" t="s">
        <v>0</v>
      </c>
    </row>
    <row r="414" spans="1:10" ht="30" x14ac:dyDescent="0.25">
      <c r="A414" s="1">
        <v>2888753</v>
      </c>
      <c r="B414" s="1" t="s">
        <v>838</v>
      </c>
      <c r="C414" s="1" t="s">
        <v>22</v>
      </c>
      <c r="D414" s="1" t="s">
        <v>839</v>
      </c>
      <c r="E414" s="2">
        <v>0</v>
      </c>
      <c r="F414" s="1">
        <v>50.621000000000002</v>
      </c>
      <c r="G414" s="1" t="s">
        <v>36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2888754</v>
      </c>
      <c r="B415" s="1" t="s">
        <v>840</v>
      </c>
      <c r="C415" s="1" t="s">
        <v>22</v>
      </c>
      <c r="D415" s="1" t="s">
        <v>841</v>
      </c>
      <c r="E415" s="2">
        <v>0</v>
      </c>
      <c r="F415" s="1">
        <v>72.174999999999997</v>
      </c>
      <c r="G415" s="1" t="s">
        <v>47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2888755</v>
      </c>
      <c r="B416" s="1" t="s">
        <v>842</v>
      </c>
      <c r="C416" s="1" t="s">
        <v>22</v>
      </c>
      <c r="D416" s="1" t="s">
        <v>843</v>
      </c>
      <c r="E416" s="2">
        <v>0</v>
      </c>
      <c r="F416" s="1">
        <v>30.623999999999999</v>
      </c>
      <c r="G416" s="1" t="s">
        <v>47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2888756</v>
      </c>
      <c r="B417" s="1" t="s">
        <v>844</v>
      </c>
      <c r="C417" s="1" t="s">
        <v>22</v>
      </c>
      <c r="D417" s="1" t="s">
        <v>845</v>
      </c>
      <c r="E417" s="2">
        <v>0</v>
      </c>
      <c r="F417" s="1">
        <v>243.95</v>
      </c>
      <c r="G417" s="1" t="s">
        <v>36</v>
      </c>
      <c r="H417" s="1">
        <f t="shared" si="6"/>
        <v>0</v>
      </c>
      <c r="I417" s="1" t="s">
        <v>22</v>
      </c>
      <c r="J417" s="1" t="s">
        <v>0</v>
      </c>
    </row>
    <row r="418" spans="1:10" ht="30" x14ac:dyDescent="0.25">
      <c r="A418" s="1">
        <v>2888757</v>
      </c>
      <c r="B418" s="1" t="s">
        <v>846</v>
      </c>
      <c r="C418" s="1" t="s">
        <v>22</v>
      </c>
      <c r="D418" s="1" t="s">
        <v>847</v>
      </c>
      <c r="E418" s="2">
        <v>0</v>
      </c>
      <c r="F418" s="1">
        <v>256.14800000000002</v>
      </c>
      <c r="G418" s="1" t="s">
        <v>36</v>
      </c>
      <c r="H418" s="1">
        <f t="shared" si="6"/>
        <v>0</v>
      </c>
      <c r="I418" s="1" t="s">
        <v>22</v>
      </c>
      <c r="J418" s="1" t="s">
        <v>0</v>
      </c>
    </row>
    <row r="419" spans="1:10" ht="45" x14ac:dyDescent="0.25">
      <c r="A419" s="1">
        <v>2888758</v>
      </c>
      <c r="B419" s="1" t="s">
        <v>848</v>
      </c>
      <c r="C419" s="1" t="s">
        <v>22</v>
      </c>
      <c r="D419" s="1" t="s">
        <v>849</v>
      </c>
      <c r="E419" s="2">
        <v>0</v>
      </c>
      <c r="F419" s="1">
        <v>79.52</v>
      </c>
      <c r="G419" s="1" t="s">
        <v>36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2888759</v>
      </c>
      <c r="B420" s="1" t="s">
        <v>850</v>
      </c>
      <c r="C420" s="1" t="s">
        <v>22</v>
      </c>
      <c r="D420" s="1" t="s">
        <v>851</v>
      </c>
      <c r="E420" s="2">
        <v>0</v>
      </c>
      <c r="F420" s="1">
        <v>87.471999999999994</v>
      </c>
      <c r="G420" s="1" t="s">
        <v>36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2888760</v>
      </c>
      <c r="B421" s="1" t="s">
        <v>852</v>
      </c>
      <c r="C421" s="1" t="s">
        <v>22</v>
      </c>
      <c r="D421" s="1" t="s">
        <v>853</v>
      </c>
      <c r="E421" s="2">
        <v>0</v>
      </c>
      <c r="F421" s="1">
        <v>57.2</v>
      </c>
      <c r="G421" s="1" t="s">
        <v>47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2888761</v>
      </c>
      <c r="B422" s="1" t="s">
        <v>854</v>
      </c>
      <c r="C422" s="1" t="s">
        <v>22</v>
      </c>
      <c r="D422" s="1" t="s">
        <v>855</v>
      </c>
      <c r="E422" s="2">
        <v>0</v>
      </c>
      <c r="F422" s="1">
        <v>62.92</v>
      </c>
      <c r="G422" s="1" t="s">
        <v>47</v>
      </c>
      <c r="H422" s="1">
        <f t="shared" si="6"/>
        <v>0</v>
      </c>
      <c r="I422" s="1" t="s">
        <v>22</v>
      </c>
      <c r="J422" s="1" t="s">
        <v>0</v>
      </c>
    </row>
    <row r="423" spans="1:10" x14ac:dyDescent="0.25">
      <c r="A423" s="1">
        <v>2888762</v>
      </c>
      <c r="B423" s="1" t="s">
        <v>856</v>
      </c>
      <c r="C423" s="1" t="s">
        <v>22</v>
      </c>
      <c r="D423" s="1" t="s">
        <v>857</v>
      </c>
      <c r="E423" s="2">
        <v>0</v>
      </c>
      <c r="F423" s="1">
        <v>374.09100000000001</v>
      </c>
      <c r="G423" s="1" t="s">
        <v>36</v>
      </c>
      <c r="H423" s="1">
        <f t="shared" si="6"/>
        <v>0</v>
      </c>
      <c r="I423" s="1" t="s">
        <v>22</v>
      </c>
      <c r="J423" s="1" t="s">
        <v>0</v>
      </c>
    </row>
    <row r="424" spans="1:10" x14ac:dyDescent="0.25">
      <c r="A424" s="1">
        <v>2888763</v>
      </c>
      <c r="B424" s="1" t="s">
        <v>858</v>
      </c>
      <c r="C424" s="1" t="s">
        <v>22</v>
      </c>
      <c r="D424" s="1" t="s">
        <v>859</v>
      </c>
      <c r="E424" s="2">
        <v>0</v>
      </c>
      <c r="F424" s="1">
        <v>374.09100000000001</v>
      </c>
      <c r="G424" s="1" t="s">
        <v>36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2888764</v>
      </c>
      <c r="B425" s="1" t="s">
        <v>860</v>
      </c>
      <c r="C425" s="1" t="s">
        <v>22</v>
      </c>
      <c r="D425" s="1" t="s">
        <v>861</v>
      </c>
      <c r="E425" s="2">
        <v>0</v>
      </c>
      <c r="F425" s="1">
        <v>374.09100000000001</v>
      </c>
      <c r="G425" s="1" t="s">
        <v>36</v>
      </c>
      <c r="H425" s="1">
        <f t="shared" si="6"/>
        <v>0</v>
      </c>
      <c r="I425" s="1" t="s">
        <v>22</v>
      </c>
      <c r="J425" s="1" t="s">
        <v>0</v>
      </c>
    </row>
    <row r="426" spans="1:10" ht="30" x14ac:dyDescent="0.25">
      <c r="A426" s="1">
        <v>2888765</v>
      </c>
      <c r="B426" s="1" t="s">
        <v>862</v>
      </c>
      <c r="C426" s="1" t="s">
        <v>22</v>
      </c>
      <c r="D426" s="1" t="s">
        <v>863</v>
      </c>
      <c r="E426" s="2">
        <v>0</v>
      </c>
      <c r="F426" s="1">
        <v>1</v>
      </c>
      <c r="G426" s="1" t="s">
        <v>693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2888766</v>
      </c>
      <c r="B427" s="1" t="s">
        <v>864</v>
      </c>
      <c r="C427" s="1">
        <v>776</v>
      </c>
      <c r="D427" s="1" t="s">
        <v>170</v>
      </c>
      <c r="E427" s="1">
        <f>ROUND(H428+H429+H430+H431+H432+H433+H434+H435+H436+H437+H438+H439,2)</f>
        <v>0</v>
      </c>
      <c r="F427" s="1">
        <v>1</v>
      </c>
      <c r="G427" s="1" t="s">
        <v>0</v>
      </c>
      <c r="H427" s="1">
        <f t="shared" si="6"/>
        <v>0</v>
      </c>
      <c r="I427" s="1" t="s">
        <v>22</v>
      </c>
      <c r="J427" s="1" t="s">
        <v>0</v>
      </c>
    </row>
    <row r="428" spans="1:10" ht="45" x14ac:dyDescent="0.25">
      <c r="A428" s="1">
        <v>2888767</v>
      </c>
      <c r="B428" s="1" t="s">
        <v>865</v>
      </c>
      <c r="C428" s="1" t="s">
        <v>22</v>
      </c>
      <c r="D428" s="1" t="s">
        <v>866</v>
      </c>
      <c r="E428" s="2">
        <v>0</v>
      </c>
      <c r="F428" s="1">
        <v>54.6</v>
      </c>
      <c r="G428" s="1" t="s">
        <v>47</v>
      </c>
      <c r="H428" s="1">
        <f t="shared" si="6"/>
        <v>0</v>
      </c>
      <c r="I428" s="1" t="s">
        <v>22</v>
      </c>
      <c r="J428" s="1" t="s">
        <v>0</v>
      </c>
    </row>
    <row r="429" spans="1:10" ht="45" x14ac:dyDescent="0.25">
      <c r="A429" s="1">
        <v>2888768</v>
      </c>
      <c r="B429" s="1" t="s">
        <v>867</v>
      </c>
      <c r="C429" s="1" t="s">
        <v>22</v>
      </c>
      <c r="D429" s="1" t="s">
        <v>868</v>
      </c>
      <c r="E429" s="2">
        <v>0</v>
      </c>
      <c r="F429" s="1">
        <v>54.6</v>
      </c>
      <c r="G429" s="1" t="s">
        <v>47</v>
      </c>
      <c r="H429" s="1">
        <f t="shared" si="6"/>
        <v>0</v>
      </c>
      <c r="I429" s="1" t="s">
        <v>22</v>
      </c>
      <c r="J429" s="1" t="s">
        <v>0</v>
      </c>
    </row>
    <row r="430" spans="1:10" x14ac:dyDescent="0.25">
      <c r="A430" s="1">
        <v>2888769</v>
      </c>
      <c r="B430" s="1" t="s">
        <v>869</v>
      </c>
      <c r="C430" s="1" t="s">
        <v>22</v>
      </c>
      <c r="D430" s="1" t="s">
        <v>870</v>
      </c>
      <c r="E430" s="2">
        <v>0</v>
      </c>
      <c r="F430" s="1">
        <v>54.6</v>
      </c>
      <c r="G430" s="1" t="s">
        <v>47</v>
      </c>
      <c r="H430" s="1">
        <f t="shared" si="6"/>
        <v>0</v>
      </c>
      <c r="I430" s="1" t="s">
        <v>22</v>
      </c>
      <c r="J430" s="1" t="s">
        <v>0</v>
      </c>
    </row>
    <row r="431" spans="1:10" x14ac:dyDescent="0.25">
      <c r="A431" s="1">
        <v>2888770</v>
      </c>
      <c r="B431" s="1" t="s">
        <v>871</v>
      </c>
      <c r="C431" s="1" t="s">
        <v>22</v>
      </c>
      <c r="D431" s="1" t="s">
        <v>872</v>
      </c>
      <c r="E431" s="2">
        <v>0</v>
      </c>
      <c r="F431" s="1">
        <v>61.261000000000003</v>
      </c>
      <c r="G431" s="1" t="s">
        <v>47</v>
      </c>
      <c r="H431" s="1">
        <f t="shared" si="6"/>
        <v>0</v>
      </c>
      <c r="I431" s="1" t="s">
        <v>22</v>
      </c>
      <c r="J431" s="1" t="s">
        <v>0</v>
      </c>
    </row>
    <row r="432" spans="1:10" x14ac:dyDescent="0.25">
      <c r="A432" s="1">
        <v>2888771</v>
      </c>
      <c r="B432" s="1" t="s">
        <v>873</v>
      </c>
      <c r="C432" s="1" t="s">
        <v>22</v>
      </c>
      <c r="D432" s="1" t="s">
        <v>874</v>
      </c>
      <c r="E432" s="2">
        <v>0</v>
      </c>
      <c r="F432" s="1">
        <v>581.20000000000005</v>
      </c>
      <c r="G432" s="1" t="s">
        <v>47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2888772</v>
      </c>
      <c r="B433" s="1" t="s">
        <v>875</v>
      </c>
      <c r="C433" s="1" t="s">
        <v>22</v>
      </c>
      <c r="D433" s="1" t="s">
        <v>876</v>
      </c>
      <c r="E433" s="2">
        <v>0</v>
      </c>
      <c r="F433" s="1">
        <v>1210.3499999999999</v>
      </c>
      <c r="G433" s="1" t="s">
        <v>36</v>
      </c>
      <c r="H433" s="1">
        <f t="shared" si="6"/>
        <v>0</v>
      </c>
      <c r="I433" s="1" t="s">
        <v>22</v>
      </c>
      <c r="J433" s="1" t="s">
        <v>0</v>
      </c>
    </row>
    <row r="434" spans="1:10" x14ac:dyDescent="0.25">
      <c r="A434" s="1">
        <v>2888773</v>
      </c>
      <c r="B434" s="1" t="s">
        <v>877</v>
      </c>
      <c r="C434" s="1" t="s">
        <v>22</v>
      </c>
      <c r="D434" s="1" t="s">
        <v>878</v>
      </c>
      <c r="E434" s="2">
        <v>0</v>
      </c>
      <c r="F434" s="1">
        <v>1436.0170000000001</v>
      </c>
      <c r="G434" s="1" t="s">
        <v>36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2888774</v>
      </c>
      <c r="B435" s="1" t="s">
        <v>879</v>
      </c>
      <c r="C435" s="1" t="s">
        <v>22</v>
      </c>
      <c r="D435" s="1" t="s">
        <v>880</v>
      </c>
      <c r="E435" s="2">
        <v>0</v>
      </c>
      <c r="F435" s="1">
        <v>57.335999999999999</v>
      </c>
      <c r="G435" s="1" t="s">
        <v>36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2888775</v>
      </c>
      <c r="B436" s="1" t="s">
        <v>881</v>
      </c>
      <c r="C436" s="1" t="s">
        <v>22</v>
      </c>
      <c r="D436" s="1" t="s">
        <v>882</v>
      </c>
      <c r="E436" s="2">
        <v>0</v>
      </c>
      <c r="F436" s="1">
        <v>1236.0119999999999</v>
      </c>
      <c r="G436" s="1" t="s">
        <v>36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2888776</v>
      </c>
      <c r="B437" s="1" t="s">
        <v>883</v>
      </c>
      <c r="C437" s="1" t="s">
        <v>22</v>
      </c>
      <c r="D437" s="1" t="s">
        <v>884</v>
      </c>
      <c r="E437" s="2">
        <v>0</v>
      </c>
      <c r="F437" s="1">
        <v>1236.0119999999999</v>
      </c>
      <c r="G437" s="1" t="s">
        <v>36</v>
      </c>
      <c r="H437" s="1">
        <f t="shared" si="6"/>
        <v>0</v>
      </c>
      <c r="I437" s="1" t="s">
        <v>22</v>
      </c>
      <c r="J437" s="1" t="s">
        <v>0</v>
      </c>
    </row>
    <row r="438" spans="1:10" x14ac:dyDescent="0.25">
      <c r="A438" s="1">
        <v>2888777</v>
      </c>
      <c r="B438" s="1" t="s">
        <v>885</v>
      </c>
      <c r="C438" s="1" t="s">
        <v>22</v>
      </c>
      <c r="D438" s="1" t="s">
        <v>886</v>
      </c>
      <c r="E438" s="2">
        <v>0</v>
      </c>
      <c r="F438" s="1">
        <v>1236.0119999999999</v>
      </c>
      <c r="G438" s="1" t="s">
        <v>36</v>
      </c>
      <c r="H438" s="1">
        <f t="shared" si="6"/>
        <v>0</v>
      </c>
      <c r="I438" s="1" t="s">
        <v>22</v>
      </c>
      <c r="J438" s="1" t="s">
        <v>0</v>
      </c>
    </row>
    <row r="439" spans="1:10" ht="30" x14ac:dyDescent="0.25">
      <c r="A439" s="1">
        <v>2888778</v>
      </c>
      <c r="B439" s="1" t="s">
        <v>887</v>
      </c>
      <c r="C439" s="1" t="s">
        <v>22</v>
      </c>
      <c r="D439" s="1" t="s">
        <v>888</v>
      </c>
      <c r="E439" s="2">
        <v>0</v>
      </c>
      <c r="F439" s="1">
        <v>1</v>
      </c>
      <c r="G439" s="1" t="s">
        <v>693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2888779</v>
      </c>
      <c r="B440" s="1" t="s">
        <v>889</v>
      </c>
      <c r="C440" s="1">
        <v>781</v>
      </c>
      <c r="D440" s="1" t="s">
        <v>890</v>
      </c>
      <c r="E440" s="1">
        <f>ROUND(H441+H442+H443+H444+H445+H446+H447+H448+H449+H450,2)</f>
        <v>0</v>
      </c>
      <c r="F440" s="1">
        <v>1</v>
      </c>
      <c r="G440" s="1" t="s">
        <v>0</v>
      </c>
      <c r="H440" s="1">
        <f t="shared" si="6"/>
        <v>0</v>
      </c>
      <c r="I440" s="1" t="s">
        <v>22</v>
      </c>
      <c r="J440" s="1" t="s">
        <v>0</v>
      </c>
    </row>
    <row r="441" spans="1:10" ht="45" x14ac:dyDescent="0.25">
      <c r="A441" s="1">
        <v>2888780</v>
      </c>
      <c r="B441" s="1" t="s">
        <v>891</v>
      </c>
      <c r="C441" s="1" t="s">
        <v>22</v>
      </c>
      <c r="D441" s="1" t="s">
        <v>892</v>
      </c>
      <c r="E441" s="2">
        <v>0</v>
      </c>
      <c r="F441" s="1">
        <v>440.49</v>
      </c>
      <c r="G441" s="1" t="s">
        <v>36</v>
      </c>
      <c r="H441" s="1">
        <f t="shared" si="6"/>
        <v>0</v>
      </c>
      <c r="I441" s="1" t="s">
        <v>22</v>
      </c>
      <c r="J441" s="1" t="s">
        <v>0</v>
      </c>
    </row>
    <row r="442" spans="1:10" x14ac:dyDescent="0.25">
      <c r="A442" s="1">
        <v>2888781</v>
      </c>
      <c r="B442" s="1" t="s">
        <v>893</v>
      </c>
      <c r="C442" s="1" t="s">
        <v>22</v>
      </c>
      <c r="D442" s="1" t="s">
        <v>894</v>
      </c>
      <c r="E442" s="2">
        <v>0</v>
      </c>
      <c r="F442" s="1">
        <v>466.91899999999998</v>
      </c>
      <c r="G442" s="1" t="s">
        <v>36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2888782</v>
      </c>
      <c r="B443" s="1" t="s">
        <v>895</v>
      </c>
      <c r="C443" s="1" t="s">
        <v>22</v>
      </c>
      <c r="D443" s="1" t="s">
        <v>896</v>
      </c>
      <c r="E443" s="2">
        <v>0</v>
      </c>
      <c r="F443" s="1">
        <v>132</v>
      </c>
      <c r="G443" s="1" t="s">
        <v>36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2888783</v>
      </c>
      <c r="B444" s="1" t="s">
        <v>897</v>
      </c>
      <c r="C444" s="1" t="s">
        <v>22</v>
      </c>
      <c r="D444" s="1" t="s">
        <v>898</v>
      </c>
      <c r="E444" s="2">
        <v>0</v>
      </c>
      <c r="F444" s="1">
        <v>138.6</v>
      </c>
      <c r="G444" s="1" t="s">
        <v>36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2888784</v>
      </c>
      <c r="B445" s="1" t="s">
        <v>899</v>
      </c>
      <c r="C445" s="1" t="s">
        <v>22</v>
      </c>
      <c r="D445" s="1" t="s">
        <v>900</v>
      </c>
      <c r="E445" s="2">
        <v>0</v>
      </c>
      <c r="F445" s="1">
        <v>217.11500000000001</v>
      </c>
      <c r="G445" s="1" t="s">
        <v>47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2888785</v>
      </c>
      <c r="B446" s="1" t="s">
        <v>901</v>
      </c>
      <c r="C446" s="1" t="s">
        <v>22</v>
      </c>
      <c r="D446" s="1" t="s">
        <v>902</v>
      </c>
      <c r="E446" s="2">
        <v>0</v>
      </c>
      <c r="F446" s="1">
        <v>227.971</v>
      </c>
      <c r="G446" s="1" t="s">
        <v>47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2888786</v>
      </c>
      <c r="B447" s="1" t="s">
        <v>903</v>
      </c>
      <c r="C447" s="1" t="s">
        <v>22</v>
      </c>
      <c r="D447" s="1" t="s">
        <v>904</v>
      </c>
      <c r="E447" s="2">
        <v>0</v>
      </c>
      <c r="F447" s="1">
        <v>286.245</v>
      </c>
      <c r="G447" s="1" t="s">
        <v>36</v>
      </c>
      <c r="H447" s="1">
        <f t="shared" si="6"/>
        <v>0</v>
      </c>
      <c r="I447" s="1" t="s">
        <v>22</v>
      </c>
      <c r="J447" s="1" t="s">
        <v>0</v>
      </c>
    </row>
    <row r="448" spans="1:10" x14ac:dyDescent="0.25">
      <c r="A448" s="1">
        <v>2888787</v>
      </c>
      <c r="B448" s="1" t="s">
        <v>905</v>
      </c>
      <c r="C448" s="1" t="s">
        <v>22</v>
      </c>
      <c r="D448" s="1" t="s">
        <v>906</v>
      </c>
      <c r="E448" s="2">
        <v>0</v>
      </c>
      <c r="F448" s="1">
        <v>572.49</v>
      </c>
      <c r="G448" s="1" t="s">
        <v>36</v>
      </c>
      <c r="H448" s="1">
        <f t="shared" si="6"/>
        <v>0</v>
      </c>
      <c r="I448" s="1" t="s">
        <v>22</v>
      </c>
      <c r="J448" s="1" t="s">
        <v>0</v>
      </c>
    </row>
    <row r="449" spans="1:10" ht="30" x14ac:dyDescent="0.25">
      <c r="A449" s="1">
        <v>2888788</v>
      </c>
      <c r="B449" s="1" t="s">
        <v>907</v>
      </c>
      <c r="C449" s="1" t="s">
        <v>22</v>
      </c>
      <c r="D449" s="1" t="s">
        <v>908</v>
      </c>
      <c r="E449" s="2">
        <v>0</v>
      </c>
      <c r="F449" s="1">
        <v>572.49</v>
      </c>
      <c r="G449" s="1" t="s">
        <v>36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2888789</v>
      </c>
      <c r="B450" s="1" t="s">
        <v>909</v>
      </c>
      <c r="C450" s="1" t="s">
        <v>22</v>
      </c>
      <c r="D450" s="1" t="s">
        <v>910</v>
      </c>
      <c r="E450" s="2">
        <v>0</v>
      </c>
      <c r="F450" s="1">
        <v>1</v>
      </c>
      <c r="G450" s="1" t="s">
        <v>693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2888790</v>
      </c>
      <c r="B451" s="1" t="s">
        <v>911</v>
      </c>
      <c r="C451" s="1">
        <v>783</v>
      </c>
      <c r="D451" s="1" t="s">
        <v>912</v>
      </c>
      <c r="E451" s="1">
        <f>ROUND(H452+H453,2)</f>
        <v>0</v>
      </c>
      <c r="F451" s="1">
        <v>1</v>
      </c>
      <c r="G451" s="1" t="s">
        <v>0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2888791</v>
      </c>
      <c r="B452" s="1" t="s">
        <v>913</v>
      </c>
      <c r="C452" s="1" t="s">
        <v>22</v>
      </c>
      <c r="D452" s="1" t="s">
        <v>914</v>
      </c>
      <c r="E452" s="2">
        <v>0</v>
      </c>
      <c r="F452" s="1">
        <v>142.041</v>
      </c>
      <c r="G452" s="1" t="s">
        <v>36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2888792</v>
      </c>
      <c r="B453" s="1" t="s">
        <v>915</v>
      </c>
      <c r="C453" s="1" t="s">
        <v>22</v>
      </c>
      <c r="D453" s="1" t="s">
        <v>916</v>
      </c>
      <c r="E453" s="2">
        <v>0</v>
      </c>
      <c r="F453" s="1">
        <v>142.041</v>
      </c>
      <c r="G453" s="1" t="s">
        <v>36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2888793</v>
      </c>
      <c r="B454" s="1" t="s">
        <v>917</v>
      </c>
      <c r="C454" s="1">
        <v>784</v>
      </c>
      <c r="D454" s="1" t="s">
        <v>918</v>
      </c>
      <c r="E454" s="1">
        <f>ROUND(H455+H456+H457,2)</f>
        <v>0</v>
      </c>
      <c r="F454" s="1">
        <v>1</v>
      </c>
      <c r="G454" s="1" t="s">
        <v>0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2888794</v>
      </c>
      <c r="B455" s="1" t="s">
        <v>919</v>
      </c>
      <c r="C455" s="1" t="s">
        <v>22</v>
      </c>
      <c r="D455" s="1" t="s">
        <v>920</v>
      </c>
      <c r="E455" s="2">
        <v>0</v>
      </c>
      <c r="F455" s="1">
        <v>2073.9850000000001</v>
      </c>
      <c r="G455" s="1" t="s">
        <v>36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2888795</v>
      </c>
      <c r="B456" s="1" t="s">
        <v>921</v>
      </c>
      <c r="C456" s="1" t="s">
        <v>22</v>
      </c>
      <c r="D456" s="1" t="s">
        <v>922</v>
      </c>
      <c r="E456" s="2">
        <v>0</v>
      </c>
      <c r="F456" s="1">
        <v>1203.79</v>
      </c>
      <c r="G456" s="1" t="s">
        <v>36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2888796</v>
      </c>
      <c r="B457" s="1" t="s">
        <v>923</v>
      </c>
      <c r="C457" s="1" t="s">
        <v>22</v>
      </c>
      <c r="D457" s="1" t="s">
        <v>924</v>
      </c>
      <c r="E457" s="2">
        <v>0</v>
      </c>
      <c r="F457" s="1">
        <v>128.97499999999999</v>
      </c>
      <c r="G457" s="1" t="s">
        <v>36</v>
      </c>
      <c r="H457" s="1">
        <f t="shared" si="7"/>
        <v>0</v>
      </c>
      <c r="I457" s="1" t="s">
        <v>22</v>
      </c>
      <c r="J457" s="1" t="s">
        <v>0</v>
      </c>
    </row>
    <row r="458" spans="1:10" x14ac:dyDescent="0.25">
      <c r="A458" s="1">
        <v>2888797</v>
      </c>
      <c r="B458" s="1" t="s">
        <v>925</v>
      </c>
      <c r="C458" s="1">
        <v>785</v>
      </c>
      <c r="D458" s="1" t="s">
        <v>926</v>
      </c>
      <c r="E458" s="1">
        <f>ROUND(H459+H460,2)</f>
        <v>0</v>
      </c>
      <c r="F458" s="1">
        <v>1</v>
      </c>
      <c r="G458" s="1" t="s">
        <v>0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2888798</v>
      </c>
      <c r="B459" s="1" t="s">
        <v>927</v>
      </c>
      <c r="C459" s="1" t="s">
        <v>22</v>
      </c>
      <c r="D459" s="1" t="s">
        <v>928</v>
      </c>
      <c r="E459" s="2">
        <v>0</v>
      </c>
      <c r="F459" s="1">
        <v>128.97499999999999</v>
      </c>
      <c r="G459" s="1" t="s">
        <v>36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2888799</v>
      </c>
      <c r="B460" s="1" t="s">
        <v>929</v>
      </c>
      <c r="C460" s="1" t="s">
        <v>22</v>
      </c>
      <c r="D460" s="1" t="s">
        <v>930</v>
      </c>
      <c r="E460" s="2">
        <v>0</v>
      </c>
      <c r="F460" s="1">
        <v>135.42400000000001</v>
      </c>
      <c r="G460" s="1" t="s">
        <v>36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2888800</v>
      </c>
      <c r="B461" s="1" t="s">
        <v>931</v>
      </c>
      <c r="C461" s="1">
        <v>787</v>
      </c>
      <c r="D461" s="1" t="s">
        <v>932</v>
      </c>
      <c r="E461" s="1">
        <f>ROUND(H462+H463+H464+H465+H466+H467+H468,2)</f>
        <v>0</v>
      </c>
      <c r="F461" s="1">
        <v>1</v>
      </c>
      <c r="G461" s="1" t="s">
        <v>0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2888801</v>
      </c>
      <c r="B462" s="1" t="s">
        <v>933</v>
      </c>
      <c r="C462" s="1" t="s">
        <v>22</v>
      </c>
      <c r="D462" s="1" t="s">
        <v>934</v>
      </c>
      <c r="E462" s="2">
        <v>0</v>
      </c>
      <c r="F462" s="1">
        <v>14</v>
      </c>
      <c r="G462" s="1" t="s">
        <v>75</v>
      </c>
      <c r="H462" s="1">
        <f t="shared" si="7"/>
        <v>0</v>
      </c>
      <c r="I462" s="1" t="s">
        <v>22</v>
      </c>
      <c r="J462" s="1" t="s">
        <v>0</v>
      </c>
    </row>
    <row r="463" spans="1:10" x14ac:dyDescent="0.25">
      <c r="A463" s="1">
        <v>2888802</v>
      </c>
      <c r="B463" s="1" t="s">
        <v>935</v>
      </c>
      <c r="C463" s="1" t="s">
        <v>22</v>
      </c>
      <c r="D463" s="1" t="s">
        <v>936</v>
      </c>
      <c r="E463" s="2">
        <v>0</v>
      </c>
      <c r="F463" s="1">
        <v>1</v>
      </c>
      <c r="G463" s="1" t="s">
        <v>75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2888803</v>
      </c>
      <c r="B464" s="1" t="s">
        <v>937</v>
      </c>
      <c r="C464" s="1" t="s">
        <v>22</v>
      </c>
      <c r="D464" s="1" t="s">
        <v>938</v>
      </c>
      <c r="E464" s="2">
        <v>0</v>
      </c>
      <c r="F464" s="1">
        <v>46</v>
      </c>
      <c r="G464" s="1" t="s">
        <v>75</v>
      </c>
      <c r="H464" s="1">
        <f t="shared" si="7"/>
        <v>0</v>
      </c>
      <c r="I464" s="1" t="s">
        <v>22</v>
      </c>
      <c r="J464" s="1" t="s">
        <v>0</v>
      </c>
    </row>
    <row r="465" spans="1:10" ht="45" x14ac:dyDescent="0.25">
      <c r="A465" s="1">
        <v>2888804</v>
      </c>
      <c r="B465" s="1" t="s">
        <v>939</v>
      </c>
      <c r="C465" s="1" t="s">
        <v>22</v>
      </c>
      <c r="D465" s="1" t="s">
        <v>940</v>
      </c>
      <c r="E465" s="2">
        <v>0</v>
      </c>
      <c r="F465" s="1">
        <v>30.109000000000002</v>
      </c>
      <c r="G465" s="1" t="s">
        <v>36</v>
      </c>
      <c r="H465" s="1">
        <f t="shared" si="7"/>
        <v>0</v>
      </c>
      <c r="I465" s="1" t="s">
        <v>22</v>
      </c>
      <c r="J465" s="1" t="s">
        <v>0</v>
      </c>
    </row>
    <row r="466" spans="1:10" x14ac:dyDescent="0.25">
      <c r="A466" s="1">
        <v>2888805</v>
      </c>
      <c r="B466" s="1" t="s">
        <v>941</v>
      </c>
      <c r="C466" s="1" t="s">
        <v>22</v>
      </c>
      <c r="D466" s="1" t="s">
        <v>942</v>
      </c>
      <c r="E466" s="2">
        <v>0</v>
      </c>
      <c r="F466" s="1">
        <v>30.109000000000002</v>
      </c>
      <c r="G466" s="1" t="s">
        <v>36</v>
      </c>
      <c r="H466" s="1">
        <f t="shared" si="7"/>
        <v>0</v>
      </c>
      <c r="I466" s="1" t="s">
        <v>22</v>
      </c>
      <c r="J466" s="1" t="s">
        <v>0</v>
      </c>
    </row>
    <row r="467" spans="1:10" x14ac:dyDescent="0.25">
      <c r="A467" s="1">
        <v>2888806</v>
      </c>
      <c r="B467" s="1" t="s">
        <v>943</v>
      </c>
      <c r="C467" s="1" t="s">
        <v>22</v>
      </c>
      <c r="D467" s="1" t="s">
        <v>944</v>
      </c>
      <c r="E467" s="2">
        <v>0</v>
      </c>
      <c r="F467" s="1">
        <v>0.57299999999999995</v>
      </c>
      <c r="G467" s="1" t="s">
        <v>94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2888807</v>
      </c>
      <c r="B468" s="1" t="s">
        <v>945</v>
      </c>
      <c r="C468" s="1" t="s">
        <v>22</v>
      </c>
      <c r="D468" s="1" t="s">
        <v>946</v>
      </c>
      <c r="E468" s="2">
        <v>0</v>
      </c>
      <c r="F468" s="1">
        <v>0.57299999999999995</v>
      </c>
      <c r="G468" s="1" t="s">
        <v>94</v>
      </c>
      <c r="H468" s="1">
        <f t="shared" si="7"/>
        <v>0</v>
      </c>
      <c r="I468" s="1" t="s">
        <v>22</v>
      </c>
      <c r="J468" s="1" t="s">
        <v>0</v>
      </c>
    </row>
    <row r="469" spans="1:10" x14ac:dyDescent="0.25">
      <c r="A469" s="1">
        <v>2888808</v>
      </c>
      <c r="B469" s="1" t="s">
        <v>947</v>
      </c>
      <c r="C469" s="1" t="s">
        <v>948</v>
      </c>
      <c r="D469" s="1" t="s">
        <v>949</v>
      </c>
      <c r="E469" s="1">
        <f>ROUND(H470+H472+H474,2)</f>
        <v>0</v>
      </c>
      <c r="F469" s="1">
        <v>1</v>
      </c>
      <c r="G469" s="1" t="s">
        <v>0</v>
      </c>
      <c r="H469" s="1">
        <f t="shared" si="7"/>
        <v>0</v>
      </c>
      <c r="I469" s="1" t="s">
        <v>22</v>
      </c>
      <c r="J469" s="1" t="s">
        <v>0</v>
      </c>
    </row>
    <row r="470" spans="1:10" x14ac:dyDescent="0.25">
      <c r="A470" s="1">
        <v>2888809</v>
      </c>
      <c r="B470" s="1" t="s">
        <v>950</v>
      </c>
      <c r="C470" s="1" t="s">
        <v>951</v>
      </c>
      <c r="D470" s="1" t="s">
        <v>952</v>
      </c>
      <c r="E470" s="1">
        <f>ROUND(H471,2)</f>
        <v>0</v>
      </c>
      <c r="F470" s="1">
        <v>1</v>
      </c>
      <c r="G470" s="1" t="s">
        <v>0</v>
      </c>
      <c r="H470" s="1">
        <f t="shared" si="7"/>
        <v>0</v>
      </c>
      <c r="I470" s="1" t="s">
        <v>22</v>
      </c>
      <c r="J470" s="1" t="s">
        <v>0</v>
      </c>
    </row>
    <row r="471" spans="1:10" ht="45" x14ac:dyDescent="0.25">
      <c r="A471" s="1">
        <v>2888810</v>
      </c>
      <c r="B471" s="1" t="s">
        <v>953</v>
      </c>
      <c r="C471" s="1" t="s">
        <v>22</v>
      </c>
      <c r="D471" s="1" t="s">
        <v>954</v>
      </c>
      <c r="E471" s="2">
        <v>0</v>
      </c>
      <c r="F471" s="1">
        <v>54.713999999999999</v>
      </c>
      <c r="G471" s="1" t="s">
        <v>36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2888811</v>
      </c>
      <c r="B472" s="1" t="s">
        <v>955</v>
      </c>
      <c r="C472" s="1" t="s">
        <v>956</v>
      </c>
      <c r="D472" s="1" t="s">
        <v>957</v>
      </c>
      <c r="E472" s="1">
        <f>ROUND(H473,2)</f>
        <v>0</v>
      </c>
      <c r="F472" s="1">
        <v>1</v>
      </c>
      <c r="G472" s="1" t="s">
        <v>0</v>
      </c>
      <c r="H472" s="1">
        <f t="shared" si="7"/>
        <v>0</v>
      </c>
      <c r="I472" s="1" t="s">
        <v>22</v>
      </c>
      <c r="J472" s="1" t="s">
        <v>0</v>
      </c>
    </row>
    <row r="473" spans="1:10" ht="30" x14ac:dyDescent="0.25">
      <c r="A473" s="1">
        <v>2888812</v>
      </c>
      <c r="B473" s="1" t="s">
        <v>958</v>
      </c>
      <c r="C473" s="1" t="s">
        <v>22</v>
      </c>
      <c r="D473" s="1" t="s">
        <v>959</v>
      </c>
      <c r="E473" s="2">
        <v>0</v>
      </c>
      <c r="F473" s="1">
        <v>1</v>
      </c>
      <c r="G473" s="1" t="s">
        <v>75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2888813</v>
      </c>
      <c r="B474" s="1" t="s">
        <v>960</v>
      </c>
      <c r="C474" s="1" t="s">
        <v>961</v>
      </c>
      <c r="D474" s="1" t="s">
        <v>962</v>
      </c>
      <c r="E474" s="1">
        <f>ROUND(H475+H476+H477+H478,2)</f>
        <v>0</v>
      </c>
      <c r="F474" s="1">
        <v>1</v>
      </c>
      <c r="G474" s="1" t="s">
        <v>0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2888814</v>
      </c>
      <c r="B475" s="1" t="s">
        <v>963</v>
      </c>
      <c r="C475" s="1" t="s">
        <v>22</v>
      </c>
      <c r="D475" s="1" t="s">
        <v>964</v>
      </c>
      <c r="E475" s="2">
        <v>0</v>
      </c>
      <c r="F475" s="1">
        <v>487.11</v>
      </c>
      <c r="G475" s="1" t="s">
        <v>165</v>
      </c>
      <c r="H475" s="1">
        <f t="shared" si="7"/>
        <v>0</v>
      </c>
      <c r="I475" s="1" t="s">
        <v>22</v>
      </c>
      <c r="J475" s="1" t="s">
        <v>0</v>
      </c>
    </row>
    <row r="476" spans="1:10" x14ac:dyDescent="0.25">
      <c r="A476" s="1">
        <v>2888815</v>
      </c>
      <c r="B476" s="1" t="s">
        <v>965</v>
      </c>
      <c r="C476" s="1" t="s">
        <v>22</v>
      </c>
      <c r="D476" s="1" t="s">
        <v>966</v>
      </c>
      <c r="E476" s="2">
        <v>0</v>
      </c>
      <c r="F476" s="1">
        <v>0.48699999999999999</v>
      </c>
      <c r="G476" s="1" t="s">
        <v>94</v>
      </c>
      <c r="H476" s="1">
        <f t="shared" si="7"/>
        <v>0</v>
      </c>
      <c r="I476" s="1" t="s">
        <v>22</v>
      </c>
      <c r="J476" s="1" t="s">
        <v>0</v>
      </c>
    </row>
    <row r="477" spans="1:10" ht="45" x14ac:dyDescent="0.25">
      <c r="A477" s="1">
        <v>2888816</v>
      </c>
      <c r="B477" s="1" t="s">
        <v>967</v>
      </c>
      <c r="C477" s="1" t="s">
        <v>22</v>
      </c>
      <c r="D477" s="1" t="s">
        <v>968</v>
      </c>
      <c r="E477" s="2">
        <v>0</v>
      </c>
      <c r="F477" s="1">
        <v>190</v>
      </c>
      <c r="G477" s="1" t="s">
        <v>165</v>
      </c>
      <c r="H477" s="1">
        <f t="shared" si="7"/>
        <v>0</v>
      </c>
      <c r="I477" s="1" t="s">
        <v>22</v>
      </c>
      <c r="J477" s="1" t="s">
        <v>0</v>
      </c>
    </row>
    <row r="478" spans="1:10" ht="45" x14ac:dyDescent="0.25">
      <c r="A478" s="1">
        <v>2888817</v>
      </c>
      <c r="B478" s="1" t="s">
        <v>969</v>
      </c>
      <c r="C478" s="1" t="s">
        <v>22</v>
      </c>
      <c r="D478" s="1" t="s">
        <v>970</v>
      </c>
      <c r="E478" s="2">
        <v>0</v>
      </c>
      <c r="F478" s="1">
        <v>487.11</v>
      </c>
      <c r="G478" s="1" t="s">
        <v>165</v>
      </c>
      <c r="H478" s="1">
        <f t="shared" si="7"/>
        <v>0</v>
      </c>
      <c r="I478" s="1" t="s">
        <v>22</v>
      </c>
      <c r="J478" s="1" t="s">
        <v>0</v>
      </c>
    </row>
    <row r="479" spans="1:10" x14ac:dyDescent="0.25">
      <c r="A479" s="1">
        <v>2888818</v>
      </c>
      <c r="B479" s="1" t="s">
        <v>971</v>
      </c>
      <c r="C479" s="1" t="s">
        <v>22</v>
      </c>
      <c r="D479" s="1" t="s">
        <v>972</v>
      </c>
      <c r="E479" s="1">
        <f>ROUND(H480,2)</f>
        <v>0</v>
      </c>
      <c r="F479" s="1">
        <v>1</v>
      </c>
      <c r="G479" s="1" t="s">
        <v>0</v>
      </c>
      <c r="H479" s="1">
        <f t="shared" si="7"/>
        <v>0</v>
      </c>
      <c r="I479" s="1" t="s">
        <v>22</v>
      </c>
      <c r="J479" s="1" t="s">
        <v>0</v>
      </c>
    </row>
    <row r="480" spans="1:10" x14ac:dyDescent="0.25">
      <c r="A480" s="1">
        <v>2888819</v>
      </c>
      <c r="B480" s="1" t="s">
        <v>973</v>
      </c>
      <c r="C480" s="1" t="s">
        <v>948</v>
      </c>
      <c r="D480" s="1" t="s">
        <v>949</v>
      </c>
      <c r="E480" s="1">
        <f>ROUND(H481,2)</f>
        <v>0</v>
      </c>
      <c r="F480" s="1">
        <v>1</v>
      </c>
      <c r="G480" s="1" t="s">
        <v>0</v>
      </c>
      <c r="H480" s="1">
        <f t="shared" si="7"/>
        <v>0</v>
      </c>
      <c r="I480" s="1" t="s">
        <v>22</v>
      </c>
      <c r="J480" s="1" t="s">
        <v>0</v>
      </c>
    </row>
    <row r="481" spans="1:10" x14ac:dyDescent="0.25">
      <c r="A481" s="1">
        <v>2888820</v>
      </c>
      <c r="B481" s="1" t="s">
        <v>974</v>
      </c>
      <c r="C481" s="1" t="s">
        <v>975</v>
      </c>
      <c r="D481" s="1" t="s">
        <v>976</v>
      </c>
      <c r="E481" s="1">
        <f>ROUND(H482+H483+H484+H485+H486+H487+H488+H489+H490+H491+H492+H493+H494+H495+H496+H497+H498+H499+H500+H501+H502+H503+H504+H505+H506+H507+H508+H509+H510+H511+H512+H513+H514+H515+H516+H517+H518+H519+H520+H521+H522+H523,2)</f>
        <v>0</v>
      </c>
      <c r="F481" s="1">
        <v>1</v>
      </c>
      <c r="G481" s="1" t="s">
        <v>0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2888821</v>
      </c>
      <c r="B482" s="1" t="s">
        <v>977</v>
      </c>
      <c r="C482" s="1" t="s">
        <v>22</v>
      </c>
      <c r="D482" s="1" t="s">
        <v>978</v>
      </c>
      <c r="E482" s="2">
        <v>0</v>
      </c>
      <c r="F482" s="1">
        <v>18</v>
      </c>
      <c r="G482" s="1" t="s">
        <v>47</v>
      </c>
      <c r="H482" s="1">
        <f t="shared" si="7"/>
        <v>0</v>
      </c>
      <c r="I482" s="1" t="s">
        <v>22</v>
      </c>
      <c r="J482" s="1" t="s">
        <v>0</v>
      </c>
    </row>
    <row r="483" spans="1:10" x14ac:dyDescent="0.25">
      <c r="A483" s="1">
        <v>2888822</v>
      </c>
      <c r="B483" s="1" t="s">
        <v>979</v>
      </c>
      <c r="C483" s="1" t="s">
        <v>22</v>
      </c>
      <c r="D483" s="1" t="s">
        <v>980</v>
      </c>
      <c r="E483" s="2">
        <v>0</v>
      </c>
      <c r="F483" s="1">
        <v>18</v>
      </c>
      <c r="G483" s="1" t="s">
        <v>47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2888823</v>
      </c>
      <c r="B484" s="1" t="s">
        <v>981</v>
      </c>
      <c r="C484" s="1" t="s">
        <v>22</v>
      </c>
      <c r="D484" s="1" t="s">
        <v>982</v>
      </c>
      <c r="E484" s="2">
        <v>0</v>
      </c>
      <c r="F484" s="1">
        <v>250</v>
      </c>
      <c r="G484" s="1" t="s">
        <v>47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2888824</v>
      </c>
      <c r="B485" s="1" t="s">
        <v>983</v>
      </c>
      <c r="C485" s="1" t="s">
        <v>22</v>
      </c>
      <c r="D485" s="1" t="s">
        <v>984</v>
      </c>
      <c r="E485" s="2">
        <v>0</v>
      </c>
      <c r="F485" s="1">
        <v>250</v>
      </c>
      <c r="G485" s="1" t="s">
        <v>47</v>
      </c>
      <c r="H485" s="1">
        <f t="shared" si="7"/>
        <v>0</v>
      </c>
      <c r="I485" s="1" t="s">
        <v>22</v>
      </c>
      <c r="J485" s="1" t="s">
        <v>0</v>
      </c>
    </row>
    <row r="486" spans="1:10" x14ac:dyDescent="0.25">
      <c r="A486" s="1">
        <v>2888825</v>
      </c>
      <c r="B486" s="1" t="s">
        <v>985</v>
      </c>
      <c r="C486" s="1" t="s">
        <v>22</v>
      </c>
      <c r="D486" s="1" t="s">
        <v>986</v>
      </c>
      <c r="E486" s="2">
        <v>0</v>
      </c>
      <c r="F486" s="1">
        <v>1</v>
      </c>
      <c r="G486" s="1" t="s">
        <v>75</v>
      </c>
      <c r="H486" s="1">
        <f t="shared" si="7"/>
        <v>0</v>
      </c>
      <c r="I486" s="1" t="s">
        <v>22</v>
      </c>
      <c r="J486" s="1" t="s">
        <v>0</v>
      </c>
    </row>
    <row r="487" spans="1:10" x14ac:dyDescent="0.25">
      <c r="A487" s="1">
        <v>2888826</v>
      </c>
      <c r="B487" s="1" t="s">
        <v>987</v>
      </c>
      <c r="C487" s="1" t="s">
        <v>22</v>
      </c>
      <c r="D487" s="1" t="s">
        <v>988</v>
      </c>
      <c r="E487" s="2">
        <v>0</v>
      </c>
      <c r="F487" s="1">
        <v>1</v>
      </c>
      <c r="G487" s="1" t="s">
        <v>75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2888827</v>
      </c>
      <c r="B488" s="1" t="s">
        <v>989</v>
      </c>
      <c r="C488" s="1" t="s">
        <v>22</v>
      </c>
      <c r="D488" s="1" t="s">
        <v>990</v>
      </c>
      <c r="E488" s="2">
        <v>0</v>
      </c>
      <c r="F488" s="1">
        <v>60</v>
      </c>
      <c r="G488" s="1" t="s">
        <v>690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2888828</v>
      </c>
      <c r="B489" s="1" t="s">
        <v>991</v>
      </c>
      <c r="C489" s="1" t="s">
        <v>22</v>
      </c>
      <c r="D489" s="1" t="s">
        <v>992</v>
      </c>
      <c r="E489" s="2">
        <v>0</v>
      </c>
      <c r="F489" s="1">
        <v>60</v>
      </c>
      <c r="G489" s="1" t="s">
        <v>690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2888829</v>
      </c>
      <c r="B490" s="1" t="s">
        <v>993</v>
      </c>
      <c r="C490" s="1" t="s">
        <v>22</v>
      </c>
      <c r="D490" s="1" t="s">
        <v>994</v>
      </c>
      <c r="E490" s="2">
        <v>0</v>
      </c>
      <c r="F490" s="1">
        <v>60</v>
      </c>
      <c r="G490" s="1" t="s">
        <v>690</v>
      </c>
      <c r="H490" s="1">
        <f t="shared" si="7"/>
        <v>0</v>
      </c>
      <c r="I490" s="1" t="s">
        <v>22</v>
      </c>
      <c r="J490" s="1" t="s">
        <v>0</v>
      </c>
    </row>
    <row r="491" spans="1:10" x14ac:dyDescent="0.25">
      <c r="A491" s="1">
        <v>2888830</v>
      </c>
      <c r="B491" s="1" t="s">
        <v>995</v>
      </c>
      <c r="C491" s="1" t="s">
        <v>22</v>
      </c>
      <c r="D491" s="1" t="s">
        <v>996</v>
      </c>
      <c r="E491" s="2">
        <v>0</v>
      </c>
      <c r="F491" s="1">
        <v>88</v>
      </c>
      <c r="G491" s="1" t="s">
        <v>75</v>
      </c>
      <c r="H491" s="1">
        <f t="shared" si="7"/>
        <v>0</v>
      </c>
      <c r="I491" s="1" t="s">
        <v>22</v>
      </c>
      <c r="J491" s="1" t="s">
        <v>0</v>
      </c>
    </row>
    <row r="492" spans="1:10" x14ac:dyDescent="0.25">
      <c r="A492" s="1">
        <v>2888831</v>
      </c>
      <c r="B492" s="1" t="s">
        <v>997</v>
      </c>
      <c r="C492" s="1" t="s">
        <v>22</v>
      </c>
      <c r="D492" s="1" t="s">
        <v>998</v>
      </c>
      <c r="E492" s="2">
        <v>0</v>
      </c>
      <c r="F492" s="1">
        <v>76</v>
      </c>
      <c r="G492" s="1" t="s">
        <v>75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2888832</v>
      </c>
      <c r="B493" s="1" t="s">
        <v>999</v>
      </c>
      <c r="C493" s="1" t="s">
        <v>22</v>
      </c>
      <c r="D493" s="1" t="s">
        <v>1000</v>
      </c>
      <c r="E493" s="2">
        <v>0</v>
      </c>
      <c r="F493" s="1">
        <v>164</v>
      </c>
      <c r="G493" s="1" t="s">
        <v>75</v>
      </c>
      <c r="H493" s="1">
        <f t="shared" si="7"/>
        <v>0</v>
      </c>
      <c r="I493" s="1" t="s">
        <v>22</v>
      </c>
      <c r="J493" s="1" t="s">
        <v>0</v>
      </c>
    </row>
    <row r="494" spans="1:10" x14ac:dyDescent="0.25">
      <c r="A494" s="1">
        <v>2888833</v>
      </c>
      <c r="B494" s="1" t="s">
        <v>1001</v>
      </c>
      <c r="C494" s="1" t="s">
        <v>22</v>
      </c>
      <c r="D494" s="1" t="s">
        <v>1002</v>
      </c>
      <c r="E494" s="2">
        <v>0</v>
      </c>
      <c r="F494" s="1">
        <v>164</v>
      </c>
      <c r="G494" s="1" t="s">
        <v>75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2888834</v>
      </c>
      <c r="B495" s="1" t="s">
        <v>1003</v>
      </c>
      <c r="C495" s="1" t="s">
        <v>22</v>
      </c>
      <c r="D495" s="1" t="s">
        <v>1004</v>
      </c>
      <c r="E495" s="2">
        <v>0</v>
      </c>
      <c r="F495" s="1">
        <v>60</v>
      </c>
      <c r="G495" s="1" t="s">
        <v>75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2888835</v>
      </c>
      <c r="B496" s="1" t="s">
        <v>1005</v>
      </c>
      <c r="C496" s="1" t="s">
        <v>22</v>
      </c>
      <c r="D496" s="1" t="s">
        <v>1006</v>
      </c>
      <c r="E496" s="2">
        <v>0</v>
      </c>
      <c r="F496" s="1">
        <v>60</v>
      </c>
      <c r="G496" s="1" t="s">
        <v>75</v>
      </c>
      <c r="H496" s="1">
        <f t="shared" si="7"/>
        <v>0</v>
      </c>
      <c r="I496" s="1" t="s">
        <v>22</v>
      </c>
      <c r="J496" s="1" t="s">
        <v>0</v>
      </c>
    </row>
    <row r="497" spans="1:10" x14ac:dyDescent="0.25">
      <c r="A497" s="1">
        <v>2888836</v>
      </c>
      <c r="B497" s="1" t="s">
        <v>1007</v>
      </c>
      <c r="C497" s="1" t="s">
        <v>22</v>
      </c>
      <c r="D497" s="1" t="s">
        <v>1008</v>
      </c>
      <c r="E497" s="2">
        <v>0</v>
      </c>
      <c r="F497" s="1">
        <v>1</v>
      </c>
      <c r="G497" s="1" t="s">
        <v>75</v>
      </c>
      <c r="H497" s="1">
        <f t="shared" si="7"/>
        <v>0</v>
      </c>
      <c r="I497" s="1" t="s">
        <v>22</v>
      </c>
      <c r="J497" s="1" t="s">
        <v>0</v>
      </c>
    </row>
    <row r="498" spans="1:10" x14ac:dyDescent="0.25">
      <c r="A498" s="1">
        <v>2888837</v>
      </c>
      <c r="B498" s="1" t="s">
        <v>1009</v>
      </c>
      <c r="C498" s="1" t="s">
        <v>22</v>
      </c>
      <c r="D498" s="1" t="s">
        <v>1010</v>
      </c>
      <c r="E498" s="2">
        <v>0</v>
      </c>
      <c r="F498" s="1">
        <v>1</v>
      </c>
      <c r="G498" s="1" t="s">
        <v>75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2888838</v>
      </c>
      <c r="B499" s="1" t="s">
        <v>1011</v>
      </c>
      <c r="C499" s="1" t="s">
        <v>22</v>
      </c>
      <c r="D499" s="1" t="s">
        <v>1012</v>
      </c>
      <c r="E499" s="2">
        <v>0</v>
      </c>
      <c r="F499" s="1">
        <v>60</v>
      </c>
      <c r="G499" s="1" t="s">
        <v>75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2888839</v>
      </c>
      <c r="B500" s="1" t="s">
        <v>1013</v>
      </c>
      <c r="C500" s="1" t="s">
        <v>22</v>
      </c>
      <c r="D500" s="1" t="s">
        <v>1014</v>
      </c>
      <c r="E500" s="2">
        <v>0</v>
      </c>
      <c r="F500" s="1">
        <v>60</v>
      </c>
      <c r="G500" s="1" t="s">
        <v>75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2888840</v>
      </c>
      <c r="B501" s="1" t="s">
        <v>1015</v>
      </c>
      <c r="C501" s="1" t="s">
        <v>22</v>
      </c>
      <c r="D501" s="1" t="s">
        <v>1016</v>
      </c>
      <c r="E501" s="2">
        <v>0</v>
      </c>
      <c r="F501" s="1">
        <v>2</v>
      </c>
      <c r="G501" s="1" t="s">
        <v>75</v>
      </c>
      <c r="H501" s="1">
        <f t="shared" si="7"/>
        <v>0</v>
      </c>
      <c r="I501" s="1" t="s">
        <v>22</v>
      </c>
      <c r="J501" s="1" t="s">
        <v>0</v>
      </c>
    </row>
    <row r="502" spans="1:10" x14ac:dyDescent="0.25">
      <c r="A502" s="1">
        <v>2888841</v>
      </c>
      <c r="B502" s="1" t="s">
        <v>1017</v>
      </c>
      <c r="C502" s="1" t="s">
        <v>22</v>
      </c>
      <c r="D502" s="1" t="s">
        <v>1018</v>
      </c>
      <c r="E502" s="2">
        <v>0</v>
      </c>
      <c r="F502" s="1">
        <v>1</v>
      </c>
      <c r="G502" s="1" t="s">
        <v>75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2888842</v>
      </c>
      <c r="B503" s="1" t="s">
        <v>1019</v>
      </c>
      <c r="C503" s="1" t="s">
        <v>22</v>
      </c>
      <c r="D503" s="1" t="s">
        <v>1020</v>
      </c>
      <c r="E503" s="2">
        <v>0</v>
      </c>
      <c r="F503" s="1">
        <v>1</v>
      </c>
      <c r="G503" s="1" t="s">
        <v>75</v>
      </c>
      <c r="H503" s="1">
        <f t="shared" si="7"/>
        <v>0</v>
      </c>
      <c r="I503" s="1" t="s">
        <v>22</v>
      </c>
      <c r="J503" s="1" t="s">
        <v>0</v>
      </c>
    </row>
    <row r="504" spans="1:10" ht="45" x14ac:dyDescent="0.25">
      <c r="A504" s="1">
        <v>2888843</v>
      </c>
      <c r="B504" s="1" t="s">
        <v>1021</v>
      </c>
      <c r="C504" s="1" t="s">
        <v>22</v>
      </c>
      <c r="D504" s="1" t="s">
        <v>1022</v>
      </c>
      <c r="E504" s="2">
        <v>0</v>
      </c>
      <c r="F504" s="1">
        <v>1</v>
      </c>
      <c r="G504" s="1" t="s">
        <v>75</v>
      </c>
      <c r="H504" s="1">
        <f t="shared" si="7"/>
        <v>0</v>
      </c>
      <c r="I504" s="1" t="s">
        <v>22</v>
      </c>
      <c r="J504" s="1" t="s">
        <v>0</v>
      </c>
    </row>
    <row r="505" spans="1:10" ht="30" x14ac:dyDescent="0.25">
      <c r="A505" s="1">
        <v>2888844</v>
      </c>
      <c r="B505" s="1" t="s">
        <v>1023</v>
      </c>
      <c r="C505" s="1" t="s">
        <v>22</v>
      </c>
      <c r="D505" s="1" t="s">
        <v>1024</v>
      </c>
      <c r="E505" s="2">
        <v>0</v>
      </c>
      <c r="F505" s="1">
        <v>2</v>
      </c>
      <c r="G505" s="1" t="s">
        <v>75</v>
      </c>
      <c r="H505" s="1">
        <f t="shared" si="7"/>
        <v>0</v>
      </c>
      <c r="I505" s="1" t="s">
        <v>22</v>
      </c>
      <c r="J505" s="1" t="s">
        <v>0</v>
      </c>
    </row>
    <row r="506" spans="1:10" ht="45" x14ac:dyDescent="0.25">
      <c r="A506" s="1">
        <v>2888845</v>
      </c>
      <c r="B506" s="1" t="s">
        <v>1025</v>
      </c>
      <c r="C506" s="1" t="s">
        <v>22</v>
      </c>
      <c r="D506" s="1" t="s">
        <v>1026</v>
      </c>
      <c r="E506" s="2">
        <v>0</v>
      </c>
      <c r="F506" s="1">
        <v>1</v>
      </c>
      <c r="G506" s="1" t="s">
        <v>128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2888846</v>
      </c>
      <c r="B507" s="1" t="s">
        <v>1027</v>
      </c>
      <c r="C507" s="1" t="s">
        <v>22</v>
      </c>
      <c r="D507" s="1" t="s">
        <v>1028</v>
      </c>
      <c r="E507" s="2">
        <v>0</v>
      </c>
      <c r="F507" s="1">
        <v>1</v>
      </c>
      <c r="G507" s="1" t="s">
        <v>75</v>
      </c>
      <c r="H507" s="1">
        <f t="shared" si="7"/>
        <v>0</v>
      </c>
      <c r="I507" s="1" t="s">
        <v>22</v>
      </c>
      <c r="J507" s="1" t="s">
        <v>0</v>
      </c>
    </row>
    <row r="508" spans="1:10" x14ac:dyDescent="0.25">
      <c r="A508" s="1">
        <v>2888847</v>
      </c>
      <c r="B508" s="1" t="s">
        <v>1029</v>
      </c>
      <c r="C508" s="1" t="s">
        <v>22</v>
      </c>
      <c r="D508" s="1" t="s">
        <v>1030</v>
      </c>
      <c r="E508" s="2">
        <v>0</v>
      </c>
      <c r="F508" s="1">
        <v>20</v>
      </c>
      <c r="G508" s="1" t="s">
        <v>47</v>
      </c>
      <c r="H508" s="1">
        <f t="shared" si="7"/>
        <v>0</v>
      </c>
      <c r="I508" s="1" t="s">
        <v>22</v>
      </c>
      <c r="J508" s="1" t="s">
        <v>0</v>
      </c>
    </row>
    <row r="509" spans="1:10" x14ac:dyDescent="0.25">
      <c r="A509" s="1">
        <v>2888848</v>
      </c>
      <c r="B509" s="1" t="s">
        <v>1031</v>
      </c>
      <c r="C509" s="1" t="s">
        <v>22</v>
      </c>
      <c r="D509" s="1" t="s">
        <v>1032</v>
      </c>
      <c r="E509" s="2">
        <v>0</v>
      </c>
      <c r="F509" s="1">
        <v>20</v>
      </c>
      <c r="G509" s="1" t="s">
        <v>47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2888849</v>
      </c>
      <c r="B510" s="1" t="s">
        <v>1033</v>
      </c>
      <c r="C510" s="1" t="s">
        <v>22</v>
      </c>
      <c r="D510" s="1" t="s">
        <v>1034</v>
      </c>
      <c r="E510" s="2">
        <v>0</v>
      </c>
      <c r="F510" s="1">
        <v>40</v>
      </c>
      <c r="G510" s="1" t="s">
        <v>47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2888850</v>
      </c>
      <c r="B511" s="1" t="s">
        <v>1035</v>
      </c>
      <c r="C511" s="1" t="s">
        <v>22</v>
      </c>
      <c r="D511" s="1" t="s">
        <v>1036</v>
      </c>
      <c r="E511" s="2">
        <v>0</v>
      </c>
      <c r="F511" s="1">
        <v>40</v>
      </c>
      <c r="G511" s="1" t="s">
        <v>47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2888851</v>
      </c>
      <c r="B512" s="1" t="s">
        <v>1037</v>
      </c>
      <c r="C512" s="1" t="s">
        <v>22</v>
      </c>
      <c r="D512" s="1" t="s">
        <v>1038</v>
      </c>
      <c r="E512" s="2">
        <v>0</v>
      </c>
      <c r="F512" s="1">
        <v>40</v>
      </c>
      <c r="G512" s="1" t="s">
        <v>47</v>
      </c>
      <c r="H512" s="1">
        <f t="shared" si="7"/>
        <v>0</v>
      </c>
      <c r="I512" s="1" t="s">
        <v>22</v>
      </c>
      <c r="J512" s="1" t="s">
        <v>0</v>
      </c>
    </row>
    <row r="513" spans="1:10" x14ac:dyDescent="0.25">
      <c r="A513" s="1">
        <v>2888852</v>
      </c>
      <c r="B513" s="1" t="s">
        <v>1039</v>
      </c>
      <c r="C513" s="1" t="s">
        <v>22</v>
      </c>
      <c r="D513" s="1" t="s">
        <v>1040</v>
      </c>
      <c r="E513" s="2">
        <v>0</v>
      </c>
      <c r="F513" s="1">
        <v>40</v>
      </c>
      <c r="G513" s="1" t="s">
        <v>47</v>
      </c>
      <c r="H513" s="1">
        <f t="shared" si="7"/>
        <v>0</v>
      </c>
      <c r="I513" s="1" t="s">
        <v>22</v>
      </c>
      <c r="J513" s="1" t="s">
        <v>0</v>
      </c>
    </row>
    <row r="514" spans="1:10" x14ac:dyDescent="0.25">
      <c r="A514" s="1">
        <v>2888853</v>
      </c>
      <c r="B514" s="1" t="s">
        <v>1041</v>
      </c>
      <c r="C514" s="1" t="s">
        <v>22</v>
      </c>
      <c r="D514" s="1" t="s">
        <v>1042</v>
      </c>
      <c r="E514" s="2">
        <v>0</v>
      </c>
      <c r="F514" s="1">
        <v>600</v>
      </c>
      <c r="G514" s="1" t="s">
        <v>47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2888854</v>
      </c>
      <c r="B515" s="1" t="s">
        <v>1043</v>
      </c>
      <c r="C515" s="1" t="s">
        <v>22</v>
      </c>
      <c r="D515" s="1" t="s">
        <v>1045</v>
      </c>
      <c r="E515" s="2">
        <v>0</v>
      </c>
      <c r="F515" s="1">
        <v>400</v>
      </c>
      <c r="G515" s="1" t="s">
        <v>1044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2888855</v>
      </c>
      <c r="B516" s="1" t="s">
        <v>1046</v>
      </c>
      <c r="C516" s="1" t="s">
        <v>22</v>
      </c>
      <c r="D516" s="1" t="s">
        <v>1047</v>
      </c>
      <c r="E516" s="2">
        <v>0</v>
      </c>
      <c r="F516" s="1">
        <v>5</v>
      </c>
      <c r="G516" s="1" t="s">
        <v>47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2888856</v>
      </c>
      <c r="B517" s="1" t="s">
        <v>1048</v>
      </c>
      <c r="C517" s="1" t="s">
        <v>22</v>
      </c>
      <c r="D517" s="1" t="s">
        <v>1049</v>
      </c>
      <c r="E517" s="2">
        <v>0</v>
      </c>
      <c r="F517" s="1">
        <v>5</v>
      </c>
      <c r="G517" s="1" t="s">
        <v>47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2888857</v>
      </c>
      <c r="B518" s="1" t="s">
        <v>1050</v>
      </c>
      <c r="C518" s="1" t="s">
        <v>22</v>
      </c>
      <c r="D518" s="1" t="s">
        <v>1051</v>
      </c>
      <c r="E518" s="2">
        <v>0</v>
      </c>
      <c r="F518" s="1">
        <v>10</v>
      </c>
      <c r="G518" s="1" t="s">
        <v>47</v>
      </c>
      <c r="H518" s="1">
        <f t="shared" si="8"/>
        <v>0</v>
      </c>
      <c r="I518" s="1" t="s">
        <v>22</v>
      </c>
      <c r="J518" s="1" t="s">
        <v>0</v>
      </c>
    </row>
    <row r="519" spans="1:10" x14ac:dyDescent="0.25">
      <c r="A519" s="1">
        <v>2888858</v>
      </c>
      <c r="B519" s="1" t="s">
        <v>1052</v>
      </c>
      <c r="C519" s="1" t="s">
        <v>22</v>
      </c>
      <c r="D519" s="1" t="s">
        <v>1053</v>
      </c>
      <c r="E519" s="2">
        <v>0</v>
      </c>
      <c r="F519" s="1">
        <v>10</v>
      </c>
      <c r="G519" s="1" t="s">
        <v>47</v>
      </c>
      <c r="H519" s="1">
        <f t="shared" si="8"/>
        <v>0</v>
      </c>
      <c r="I519" s="1" t="s">
        <v>22</v>
      </c>
      <c r="J519" s="1" t="s">
        <v>0</v>
      </c>
    </row>
    <row r="520" spans="1:10" x14ac:dyDescent="0.25">
      <c r="A520" s="1">
        <v>2888859</v>
      </c>
      <c r="B520" s="1" t="s">
        <v>1054</v>
      </c>
      <c r="C520" s="1" t="s">
        <v>22</v>
      </c>
      <c r="D520" s="1" t="s">
        <v>1056</v>
      </c>
      <c r="E520" s="2">
        <v>0</v>
      </c>
      <c r="F520" s="1">
        <v>1</v>
      </c>
      <c r="G520" s="1" t="s">
        <v>1055</v>
      </c>
      <c r="H520" s="1">
        <f t="shared" si="8"/>
        <v>0</v>
      </c>
      <c r="I520" s="1" t="s">
        <v>22</v>
      </c>
      <c r="J520" s="1" t="s">
        <v>0</v>
      </c>
    </row>
    <row r="521" spans="1:10" x14ac:dyDescent="0.25">
      <c r="A521" s="1">
        <v>2888860</v>
      </c>
      <c r="B521" s="1" t="s">
        <v>1057</v>
      </c>
      <c r="C521" s="1" t="s">
        <v>22</v>
      </c>
      <c r="D521" s="1" t="s">
        <v>1058</v>
      </c>
      <c r="E521" s="2">
        <v>0</v>
      </c>
      <c r="F521" s="1">
        <v>1</v>
      </c>
      <c r="G521" s="1" t="s">
        <v>75</v>
      </c>
      <c r="H521" s="1">
        <f t="shared" si="8"/>
        <v>0</v>
      </c>
      <c r="I521" s="1" t="s">
        <v>22</v>
      </c>
      <c r="J521" s="1" t="s">
        <v>0</v>
      </c>
    </row>
    <row r="522" spans="1:10" x14ac:dyDescent="0.25">
      <c r="A522" s="1">
        <v>2888861</v>
      </c>
      <c r="B522" s="1" t="s">
        <v>1059</v>
      </c>
      <c r="C522" s="1" t="s">
        <v>22</v>
      </c>
      <c r="D522" s="1" t="s">
        <v>1060</v>
      </c>
      <c r="E522" s="2">
        <v>0</v>
      </c>
      <c r="F522" s="1">
        <v>1</v>
      </c>
      <c r="G522" s="1" t="s">
        <v>693</v>
      </c>
      <c r="H522" s="1">
        <f t="shared" si="8"/>
        <v>0</v>
      </c>
      <c r="I522" s="1" t="s">
        <v>22</v>
      </c>
      <c r="J522" s="1" t="s">
        <v>0</v>
      </c>
    </row>
    <row r="523" spans="1:10" x14ac:dyDescent="0.25">
      <c r="A523" s="1">
        <v>2888862</v>
      </c>
      <c r="B523" s="1" t="s">
        <v>1061</v>
      </c>
      <c r="C523" s="1" t="s">
        <v>22</v>
      </c>
      <c r="D523" s="1" t="s">
        <v>1062</v>
      </c>
      <c r="E523" s="2">
        <v>0</v>
      </c>
      <c r="F523" s="1">
        <v>1</v>
      </c>
      <c r="G523" s="1" t="s">
        <v>693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2888863</v>
      </c>
      <c r="B524" s="1" t="s">
        <v>1063</v>
      </c>
      <c r="C524" s="1" t="s">
        <v>22</v>
      </c>
      <c r="D524" s="1" t="s">
        <v>1064</v>
      </c>
      <c r="E524" s="1">
        <f>ROUND(H525,2)</f>
        <v>0</v>
      </c>
      <c r="F524" s="1">
        <v>1</v>
      </c>
      <c r="G524" s="1" t="s">
        <v>0</v>
      </c>
      <c r="H524" s="1">
        <f t="shared" si="8"/>
        <v>0</v>
      </c>
      <c r="I524" s="1" t="s">
        <v>22</v>
      </c>
      <c r="J524" s="1" t="s">
        <v>0</v>
      </c>
    </row>
    <row r="525" spans="1:10" x14ac:dyDescent="0.25">
      <c r="A525" s="1">
        <v>2888864</v>
      </c>
      <c r="B525" s="1" t="s">
        <v>1065</v>
      </c>
      <c r="C525" s="1" t="s">
        <v>948</v>
      </c>
      <c r="D525" s="1" t="s">
        <v>949</v>
      </c>
      <c r="E525" s="1">
        <f>ROUND(H526+H581+H637+H668+H695+H715,2)</f>
        <v>0</v>
      </c>
      <c r="F525" s="1">
        <v>1</v>
      </c>
      <c r="G525" s="1" t="s">
        <v>0</v>
      </c>
      <c r="H525" s="1">
        <f t="shared" si="8"/>
        <v>0</v>
      </c>
      <c r="I525" s="1" t="s">
        <v>22</v>
      </c>
      <c r="J525" s="1" t="s">
        <v>0</v>
      </c>
    </row>
    <row r="526" spans="1:10" x14ac:dyDescent="0.25">
      <c r="A526" s="1">
        <v>2888865</v>
      </c>
      <c r="B526" s="1" t="s">
        <v>1066</v>
      </c>
      <c r="C526" s="1" t="s">
        <v>975</v>
      </c>
      <c r="D526" s="1" t="s">
        <v>1067</v>
      </c>
      <c r="E526" s="1">
        <f>ROUND(H527+H528+H529+H530+H531+H532+H533+H534+H535+H536+H537+H538+H539+H540+H541+H542+H543+H544+H545+H546+H547+H548+H549+H550+H551+H552+H553+H554+H555+H556+H557+H558+H559+H560+H561+H562+H563+H564+H565+H566+H567+H568+H569+H570+H571+H572+H573+H574+H575+H576+H577+H578+H579+H580,2)</f>
        <v>0</v>
      </c>
      <c r="F526" s="1">
        <v>1</v>
      </c>
      <c r="G526" s="1" t="s">
        <v>0</v>
      </c>
      <c r="H526" s="1">
        <f t="shared" si="8"/>
        <v>0</v>
      </c>
      <c r="I526" s="1" t="s">
        <v>22</v>
      </c>
      <c r="J526" s="1" t="s">
        <v>0</v>
      </c>
    </row>
    <row r="527" spans="1:10" x14ac:dyDescent="0.25">
      <c r="A527" s="1">
        <v>2888866</v>
      </c>
      <c r="B527" s="1" t="s">
        <v>1068</v>
      </c>
      <c r="C527" s="1" t="s">
        <v>22</v>
      </c>
      <c r="D527" s="1" t="s">
        <v>1069</v>
      </c>
      <c r="E527" s="2">
        <v>0</v>
      </c>
      <c r="F527" s="1">
        <v>160</v>
      </c>
      <c r="G527" s="1" t="s">
        <v>75</v>
      </c>
      <c r="H527" s="1">
        <f t="shared" si="8"/>
        <v>0</v>
      </c>
      <c r="I527" s="1" t="s">
        <v>22</v>
      </c>
      <c r="J527" s="1" t="s">
        <v>0</v>
      </c>
    </row>
    <row r="528" spans="1:10" x14ac:dyDescent="0.25">
      <c r="A528" s="1">
        <v>2888867</v>
      </c>
      <c r="B528" s="1" t="s">
        <v>1070</v>
      </c>
      <c r="C528" s="1" t="s">
        <v>22</v>
      </c>
      <c r="D528" s="1" t="s">
        <v>1071</v>
      </c>
      <c r="E528" s="2">
        <v>0</v>
      </c>
      <c r="F528" s="1">
        <v>105</v>
      </c>
      <c r="G528" s="1" t="s">
        <v>75</v>
      </c>
      <c r="H528" s="1">
        <f t="shared" si="8"/>
        <v>0</v>
      </c>
      <c r="I528" s="1" t="s">
        <v>22</v>
      </c>
      <c r="J528" s="1" t="s">
        <v>0</v>
      </c>
    </row>
    <row r="529" spans="1:10" x14ac:dyDescent="0.25">
      <c r="A529" s="1">
        <v>2888868</v>
      </c>
      <c r="B529" s="1" t="s">
        <v>1072</v>
      </c>
      <c r="C529" s="1" t="s">
        <v>22</v>
      </c>
      <c r="D529" s="1" t="s">
        <v>1073</v>
      </c>
      <c r="E529" s="2">
        <v>0</v>
      </c>
      <c r="F529" s="1">
        <v>550</v>
      </c>
      <c r="G529" s="1" t="s">
        <v>75</v>
      </c>
      <c r="H529" s="1">
        <f t="shared" si="8"/>
        <v>0</v>
      </c>
      <c r="I529" s="1" t="s">
        <v>22</v>
      </c>
      <c r="J529" s="1" t="s">
        <v>0</v>
      </c>
    </row>
    <row r="530" spans="1:10" x14ac:dyDescent="0.25">
      <c r="A530" s="1">
        <v>2888869</v>
      </c>
      <c r="B530" s="1" t="s">
        <v>1074</v>
      </c>
      <c r="C530" s="1" t="s">
        <v>22</v>
      </c>
      <c r="D530" s="1" t="s">
        <v>1075</v>
      </c>
      <c r="E530" s="2">
        <v>0</v>
      </c>
      <c r="F530" s="1">
        <v>300</v>
      </c>
      <c r="G530" s="1" t="s">
        <v>75</v>
      </c>
      <c r="H530" s="1">
        <f t="shared" si="8"/>
        <v>0</v>
      </c>
      <c r="I530" s="1" t="s">
        <v>22</v>
      </c>
      <c r="J530" s="1" t="s">
        <v>0</v>
      </c>
    </row>
    <row r="531" spans="1:10" x14ac:dyDescent="0.25">
      <c r="A531" s="1">
        <v>2888870</v>
      </c>
      <c r="B531" s="1" t="s">
        <v>1076</v>
      </c>
      <c r="C531" s="1" t="s">
        <v>22</v>
      </c>
      <c r="D531" s="1" t="s">
        <v>1077</v>
      </c>
      <c r="E531" s="2">
        <v>0</v>
      </c>
      <c r="F531" s="1">
        <v>250</v>
      </c>
      <c r="G531" s="1" t="s">
        <v>47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2888871</v>
      </c>
      <c r="B532" s="1" t="s">
        <v>1078</v>
      </c>
      <c r="C532" s="1" t="s">
        <v>22</v>
      </c>
      <c r="D532" s="1" t="s">
        <v>1079</v>
      </c>
      <c r="E532" s="2">
        <v>0</v>
      </c>
      <c r="F532" s="1">
        <v>240</v>
      </c>
      <c r="G532" s="1" t="s">
        <v>75</v>
      </c>
      <c r="H532" s="1">
        <f t="shared" si="8"/>
        <v>0</v>
      </c>
      <c r="I532" s="1" t="s">
        <v>22</v>
      </c>
      <c r="J532" s="1" t="s">
        <v>0</v>
      </c>
    </row>
    <row r="533" spans="1:10" ht="30" x14ac:dyDescent="0.25">
      <c r="A533" s="1">
        <v>2888872</v>
      </c>
      <c r="B533" s="1" t="s">
        <v>1080</v>
      </c>
      <c r="C533" s="1" t="s">
        <v>22</v>
      </c>
      <c r="D533" s="1" t="s">
        <v>1081</v>
      </c>
      <c r="E533" s="2">
        <v>0</v>
      </c>
      <c r="F533" s="1">
        <v>45</v>
      </c>
      <c r="G533" s="1" t="s">
        <v>75</v>
      </c>
      <c r="H533" s="1">
        <f t="shared" si="8"/>
        <v>0</v>
      </c>
      <c r="I533" s="1" t="s">
        <v>22</v>
      </c>
      <c r="J533" s="1" t="s">
        <v>0</v>
      </c>
    </row>
    <row r="534" spans="1:10" ht="30" x14ac:dyDescent="0.25">
      <c r="A534" s="1">
        <v>2888873</v>
      </c>
      <c r="B534" s="1" t="s">
        <v>1082</v>
      </c>
      <c r="C534" s="1" t="s">
        <v>22</v>
      </c>
      <c r="D534" s="1" t="s">
        <v>1083</v>
      </c>
      <c r="E534" s="2">
        <v>0</v>
      </c>
      <c r="F534" s="1">
        <v>45</v>
      </c>
      <c r="G534" s="1" t="s">
        <v>75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2888874</v>
      </c>
      <c r="B535" s="1" t="s">
        <v>1084</v>
      </c>
      <c r="C535" s="1" t="s">
        <v>22</v>
      </c>
      <c r="D535" s="1" t="s">
        <v>1085</v>
      </c>
      <c r="E535" s="2">
        <v>0</v>
      </c>
      <c r="F535" s="1">
        <v>8</v>
      </c>
      <c r="G535" s="1" t="s">
        <v>75</v>
      </c>
      <c r="H535" s="1">
        <f t="shared" si="8"/>
        <v>0</v>
      </c>
      <c r="I535" s="1" t="s">
        <v>22</v>
      </c>
      <c r="J535" s="1" t="s">
        <v>0</v>
      </c>
    </row>
    <row r="536" spans="1:10" x14ac:dyDescent="0.25">
      <c r="A536" s="1">
        <v>2888875</v>
      </c>
      <c r="B536" s="1" t="s">
        <v>1086</v>
      </c>
      <c r="C536" s="1" t="s">
        <v>22</v>
      </c>
      <c r="D536" s="1" t="s">
        <v>1087</v>
      </c>
      <c r="E536" s="2">
        <v>0</v>
      </c>
      <c r="F536" s="1">
        <v>201</v>
      </c>
      <c r="G536" s="1" t="s">
        <v>75</v>
      </c>
      <c r="H536" s="1">
        <f t="shared" si="8"/>
        <v>0</v>
      </c>
      <c r="I536" s="1" t="s">
        <v>22</v>
      </c>
      <c r="J536" s="1" t="s">
        <v>0</v>
      </c>
    </row>
    <row r="537" spans="1:10" x14ac:dyDescent="0.25">
      <c r="A537" s="1">
        <v>2888876</v>
      </c>
      <c r="B537" s="1" t="s">
        <v>1088</v>
      </c>
      <c r="C537" s="1" t="s">
        <v>22</v>
      </c>
      <c r="D537" s="1" t="s">
        <v>1089</v>
      </c>
      <c r="E537" s="2">
        <v>0</v>
      </c>
      <c r="F537" s="1">
        <v>178</v>
      </c>
      <c r="G537" s="1" t="s">
        <v>75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2888877</v>
      </c>
      <c r="B538" s="1" t="s">
        <v>1090</v>
      </c>
      <c r="C538" s="1" t="s">
        <v>22</v>
      </c>
      <c r="D538" s="1" t="s">
        <v>1091</v>
      </c>
      <c r="E538" s="2">
        <v>0</v>
      </c>
      <c r="F538" s="1">
        <v>12</v>
      </c>
      <c r="G538" s="1" t="s">
        <v>75</v>
      </c>
      <c r="H538" s="1">
        <f t="shared" si="8"/>
        <v>0</v>
      </c>
      <c r="I538" s="1" t="s">
        <v>22</v>
      </c>
      <c r="J538" s="1" t="s">
        <v>0</v>
      </c>
    </row>
    <row r="539" spans="1:10" x14ac:dyDescent="0.25">
      <c r="A539" s="1">
        <v>2888878</v>
      </c>
      <c r="B539" s="1" t="s">
        <v>1092</v>
      </c>
      <c r="C539" s="1" t="s">
        <v>22</v>
      </c>
      <c r="D539" s="1" t="s">
        <v>1093</v>
      </c>
      <c r="E539" s="2">
        <v>0</v>
      </c>
      <c r="F539" s="1">
        <v>32</v>
      </c>
      <c r="G539" s="1" t="s">
        <v>75</v>
      </c>
      <c r="H539" s="1">
        <f t="shared" si="8"/>
        <v>0</v>
      </c>
      <c r="I539" s="1" t="s">
        <v>22</v>
      </c>
      <c r="J539" s="1" t="s">
        <v>0</v>
      </c>
    </row>
    <row r="540" spans="1:10" x14ac:dyDescent="0.25">
      <c r="A540" s="1">
        <v>2888879</v>
      </c>
      <c r="B540" s="1" t="s">
        <v>1094</v>
      </c>
      <c r="C540" s="1" t="s">
        <v>22</v>
      </c>
      <c r="D540" s="1" t="s">
        <v>1095</v>
      </c>
      <c r="E540" s="2">
        <v>0</v>
      </c>
      <c r="F540" s="1">
        <v>1</v>
      </c>
      <c r="G540" s="1" t="s">
        <v>75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2888880</v>
      </c>
      <c r="B541" s="1" t="s">
        <v>1096</v>
      </c>
      <c r="C541" s="1" t="s">
        <v>22</v>
      </c>
      <c r="D541" s="1" t="s">
        <v>1097</v>
      </c>
      <c r="E541" s="2">
        <v>0</v>
      </c>
      <c r="F541" s="1">
        <v>13</v>
      </c>
      <c r="G541" s="1" t="s">
        <v>75</v>
      </c>
      <c r="H541" s="1">
        <f t="shared" si="8"/>
        <v>0</v>
      </c>
      <c r="I541" s="1" t="s">
        <v>22</v>
      </c>
      <c r="J541" s="1" t="s">
        <v>0</v>
      </c>
    </row>
    <row r="542" spans="1:10" x14ac:dyDescent="0.25">
      <c r="A542" s="1">
        <v>2888881</v>
      </c>
      <c r="B542" s="1" t="s">
        <v>1098</v>
      </c>
      <c r="C542" s="1" t="s">
        <v>22</v>
      </c>
      <c r="D542" s="1" t="s">
        <v>1099</v>
      </c>
      <c r="E542" s="2">
        <v>0</v>
      </c>
      <c r="F542" s="1">
        <v>1</v>
      </c>
      <c r="G542" s="1" t="s">
        <v>75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2888882</v>
      </c>
      <c r="B543" s="1" t="s">
        <v>1100</v>
      </c>
      <c r="C543" s="1" t="s">
        <v>22</v>
      </c>
      <c r="D543" s="1" t="s">
        <v>1101</v>
      </c>
      <c r="E543" s="2">
        <v>0</v>
      </c>
      <c r="F543" s="1">
        <v>10</v>
      </c>
      <c r="G543" s="1" t="s">
        <v>75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2888883</v>
      </c>
      <c r="B544" s="1" t="s">
        <v>1102</v>
      </c>
      <c r="C544" s="1" t="s">
        <v>22</v>
      </c>
      <c r="D544" s="1" t="s">
        <v>1103</v>
      </c>
      <c r="E544" s="2">
        <v>0</v>
      </c>
      <c r="F544" s="1">
        <v>85</v>
      </c>
      <c r="G544" s="1" t="s">
        <v>75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2888884</v>
      </c>
      <c r="B545" s="1" t="s">
        <v>1104</v>
      </c>
      <c r="C545" s="1" t="s">
        <v>22</v>
      </c>
      <c r="D545" s="1" t="s">
        <v>1105</v>
      </c>
      <c r="E545" s="2">
        <v>0</v>
      </c>
      <c r="F545" s="1">
        <v>16</v>
      </c>
      <c r="G545" s="1" t="s">
        <v>75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2888885</v>
      </c>
      <c r="B546" s="1" t="s">
        <v>1106</v>
      </c>
      <c r="C546" s="1" t="s">
        <v>22</v>
      </c>
      <c r="D546" s="1" t="s">
        <v>1107</v>
      </c>
      <c r="E546" s="2">
        <v>0</v>
      </c>
      <c r="F546" s="1">
        <v>25</v>
      </c>
      <c r="G546" s="1" t="s">
        <v>47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2888886</v>
      </c>
      <c r="B547" s="1" t="s">
        <v>1108</v>
      </c>
      <c r="C547" s="1" t="s">
        <v>22</v>
      </c>
      <c r="D547" s="1" t="s">
        <v>1109</v>
      </c>
      <c r="E547" s="2">
        <v>0</v>
      </c>
      <c r="F547" s="1">
        <v>980</v>
      </c>
      <c r="G547" s="1" t="s">
        <v>47</v>
      </c>
      <c r="H547" s="1">
        <f t="shared" si="8"/>
        <v>0</v>
      </c>
      <c r="I547" s="1" t="s">
        <v>22</v>
      </c>
      <c r="J547" s="1" t="s">
        <v>0</v>
      </c>
    </row>
    <row r="548" spans="1:10" x14ac:dyDescent="0.25">
      <c r="A548" s="1">
        <v>2888887</v>
      </c>
      <c r="B548" s="1" t="s">
        <v>1110</v>
      </c>
      <c r="C548" s="1" t="s">
        <v>22</v>
      </c>
      <c r="D548" s="1" t="s">
        <v>1111</v>
      </c>
      <c r="E548" s="2">
        <v>0</v>
      </c>
      <c r="F548" s="1">
        <v>1710</v>
      </c>
      <c r="G548" s="1" t="s">
        <v>47</v>
      </c>
      <c r="H548" s="1">
        <f t="shared" si="8"/>
        <v>0</v>
      </c>
      <c r="I548" s="1" t="s">
        <v>22</v>
      </c>
      <c r="J548" s="1" t="s">
        <v>0</v>
      </c>
    </row>
    <row r="549" spans="1:10" x14ac:dyDescent="0.25">
      <c r="A549" s="1">
        <v>2888888</v>
      </c>
      <c r="B549" s="1" t="s">
        <v>1112</v>
      </c>
      <c r="C549" s="1" t="s">
        <v>22</v>
      </c>
      <c r="D549" s="1" t="s">
        <v>1113</v>
      </c>
      <c r="E549" s="2">
        <v>0</v>
      </c>
      <c r="F549" s="1">
        <v>100</v>
      </c>
      <c r="G549" s="1" t="s">
        <v>47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2888889</v>
      </c>
      <c r="B550" s="1" t="s">
        <v>1114</v>
      </c>
      <c r="C550" s="1" t="s">
        <v>22</v>
      </c>
      <c r="D550" s="1" t="s">
        <v>1115</v>
      </c>
      <c r="E550" s="2">
        <v>0</v>
      </c>
      <c r="F550" s="1">
        <v>150</v>
      </c>
      <c r="G550" s="1" t="s">
        <v>47</v>
      </c>
      <c r="H550" s="1">
        <f t="shared" si="8"/>
        <v>0</v>
      </c>
      <c r="I550" s="1" t="s">
        <v>22</v>
      </c>
      <c r="J550" s="1" t="s">
        <v>0</v>
      </c>
    </row>
    <row r="551" spans="1:10" x14ac:dyDescent="0.25">
      <c r="A551" s="1">
        <v>2888890</v>
      </c>
      <c r="B551" s="1" t="s">
        <v>1116</v>
      </c>
      <c r="C551" s="1" t="s">
        <v>22</v>
      </c>
      <c r="D551" s="1" t="s">
        <v>1117</v>
      </c>
      <c r="E551" s="2">
        <v>0</v>
      </c>
      <c r="F551" s="1">
        <v>150</v>
      </c>
      <c r="G551" s="1" t="s">
        <v>47</v>
      </c>
      <c r="H551" s="1">
        <f t="shared" si="8"/>
        <v>0</v>
      </c>
      <c r="I551" s="1" t="s">
        <v>22</v>
      </c>
      <c r="J551" s="1" t="s">
        <v>0</v>
      </c>
    </row>
    <row r="552" spans="1:10" x14ac:dyDescent="0.25">
      <c r="A552" s="1">
        <v>2888891</v>
      </c>
      <c r="B552" s="1" t="s">
        <v>1118</v>
      </c>
      <c r="C552" s="1" t="s">
        <v>22</v>
      </c>
      <c r="D552" s="1" t="s">
        <v>1119</v>
      </c>
      <c r="E552" s="2">
        <v>0</v>
      </c>
      <c r="F552" s="1">
        <v>320</v>
      </c>
      <c r="G552" s="1" t="s">
        <v>47</v>
      </c>
      <c r="H552" s="1">
        <f t="shared" si="8"/>
        <v>0</v>
      </c>
      <c r="I552" s="1" t="s">
        <v>22</v>
      </c>
      <c r="J552" s="1" t="s">
        <v>0</v>
      </c>
    </row>
    <row r="553" spans="1:10" x14ac:dyDescent="0.25">
      <c r="A553" s="1">
        <v>2888892</v>
      </c>
      <c r="B553" s="1" t="s">
        <v>1120</v>
      </c>
      <c r="C553" s="1" t="s">
        <v>22</v>
      </c>
      <c r="D553" s="1" t="s">
        <v>1121</v>
      </c>
      <c r="E553" s="2">
        <v>0</v>
      </c>
      <c r="F553" s="1">
        <v>150</v>
      </c>
      <c r="G553" s="1" t="s">
        <v>47</v>
      </c>
      <c r="H553" s="1">
        <f t="shared" si="8"/>
        <v>0</v>
      </c>
      <c r="I553" s="1" t="s">
        <v>22</v>
      </c>
      <c r="J553" s="1" t="s">
        <v>0</v>
      </c>
    </row>
    <row r="554" spans="1:10" x14ac:dyDescent="0.25">
      <c r="A554" s="1">
        <v>2888893</v>
      </c>
      <c r="B554" s="1" t="s">
        <v>1122</v>
      </c>
      <c r="C554" s="1" t="s">
        <v>22</v>
      </c>
      <c r="D554" s="1" t="s">
        <v>1123</v>
      </c>
      <c r="E554" s="2">
        <v>0</v>
      </c>
      <c r="F554" s="1">
        <v>160</v>
      </c>
      <c r="G554" s="1" t="s">
        <v>47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2888894</v>
      </c>
      <c r="B555" s="1" t="s">
        <v>1124</v>
      </c>
      <c r="C555" s="1" t="s">
        <v>22</v>
      </c>
      <c r="D555" s="1" t="s">
        <v>1125</v>
      </c>
      <c r="E555" s="2">
        <v>0</v>
      </c>
      <c r="F555" s="1">
        <v>105</v>
      </c>
      <c r="G555" s="1" t="s">
        <v>47</v>
      </c>
      <c r="H555" s="1">
        <f t="shared" si="8"/>
        <v>0</v>
      </c>
      <c r="I555" s="1" t="s">
        <v>22</v>
      </c>
      <c r="J555" s="1" t="s">
        <v>0</v>
      </c>
    </row>
    <row r="556" spans="1:10" x14ac:dyDescent="0.25">
      <c r="A556" s="1">
        <v>2888895</v>
      </c>
      <c r="B556" s="1" t="s">
        <v>1126</v>
      </c>
      <c r="C556" s="1" t="s">
        <v>22</v>
      </c>
      <c r="D556" s="1" t="s">
        <v>1127</v>
      </c>
      <c r="E556" s="2">
        <v>0</v>
      </c>
      <c r="F556" s="1">
        <v>355</v>
      </c>
      <c r="G556" s="1" t="s">
        <v>47</v>
      </c>
      <c r="H556" s="1">
        <f t="shared" si="8"/>
        <v>0</v>
      </c>
      <c r="I556" s="1" t="s">
        <v>22</v>
      </c>
      <c r="J556" s="1" t="s">
        <v>0</v>
      </c>
    </row>
    <row r="557" spans="1:10" x14ac:dyDescent="0.25">
      <c r="A557" s="1">
        <v>2888896</v>
      </c>
      <c r="B557" s="1" t="s">
        <v>1128</v>
      </c>
      <c r="C557" s="1" t="s">
        <v>22</v>
      </c>
      <c r="D557" s="1" t="s">
        <v>1129</v>
      </c>
      <c r="E557" s="2">
        <v>0</v>
      </c>
      <c r="F557" s="1">
        <v>1725</v>
      </c>
      <c r="G557" s="1" t="s">
        <v>47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2888897</v>
      </c>
      <c r="B558" s="1" t="s">
        <v>1130</v>
      </c>
      <c r="C558" s="1" t="s">
        <v>22</v>
      </c>
      <c r="D558" s="1" t="s">
        <v>1131</v>
      </c>
      <c r="E558" s="2">
        <v>0</v>
      </c>
      <c r="F558" s="1">
        <v>300</v>
      </c>
      <c r="G558" s="1" t="s">
        <v>47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2888898</v>
      </c>
      <c r="B559" s="1" t="s">
        <v>1132</v>
      </c>
      <c r="C559" s="1" t="s">
        <v>22</v>
      </c>
      <c r="D559" s="1" t="s">
        <v>1133</v>
      </c>
      <c r="E559" s="2">
        <v>0</v>
      </c>
      <c r="F559" s="1">
        <v>15</v>
      </c>
      <c r="G559" s="1" t="s">
        <v>47</v>
      </c>
      <c r="H559" s="1">
        <f t="shared" si="8"/>
        <v>0</v>
      </c>
      <c r="I559" s="1" t="s">
        <v>22</v>
      </c>
      <c r="J559" s="1" t="s">
        <v>0</v>
      </c>
    </row>
    <row r="560" spans="1:10" x14ac:dyDescent="0.25">
      <c r="A560" s="1">
        <v>2888899</v>
      </c>
      <c r="B560" s="1" t="s">
        <v>1134</v>
      </c>
      <c r="C560" s="1" t="s">
        <v>22</v>
      </c>
      <c r="D560" s="1" t="s">
        <v>1135</v>
      </c>
      <c r="E560" s="2">
        <v>0</v>
      </c>
      <c r="F560" s="1">
        <v>30</v>
      </c>
      <c r="G560" s="1" t="s">
        <v>47</v>
      </c>
      <c r="H560" s="1">
        <f t="shared" si="8"/>
        <v>0</v>
      </c>
      <c r="I560" s="1" t="s">
        <v>22</v>
      </c>
      <c r="J560" s="1" t="s">
        <v>0</v>
      </c>
    </row>
    <row r="561" spans="1:10" x14ac:dyDescent="0.25">
      <c r="A561" s="1">
        <v>2888900</v>
      </c>
      <c r="B561" s="1" t="s">
        <v>1136</v>
      </c>
      <c r="C561" s="1" t="s">
        <v>22</v>
      </c>
      <c r="D561" s="1" t="s">
        <v>1137</v>
      </c>
      <c r="E561" s="2">
        <v>0</v>
      </c>
      <c r="F561" s="1">
        <v>50</v>
      </c>
      <c r="G561" s="1" t="s">
        <v>47</v>
      </c>
      <c r="H561" s="1">
        <f t="shared" si="8"/>
        <v>0</v>
      </c>
      <c r="I561" s="1" t="s">
        <v>22</v>
      </c>
      <c r="J561" s="1" t="s">
        <v>0</v>
      </c>
    </row>
    <row r="562" spans="1:10" x14ac:dyDescent="0.25">
      <c r="A562" s="1">
        <v>2888901</v>
      </c>
      <c r="B562" s="1" t="s">
        <v>1138</v>
      </c>
      <c r="C562" s="1" t="s">
        <v>22</v>
      </c>
      <c r="D562" s="1" t="s">
        <v>1139</v>
      </c>
      <c r="E562" s="2">
        <v>0</v>
      </c>
      <c r="F562" s="1">
        <v>15</v>
      </c>
      <c r="G562" s="1" t="s">
        <v>47</v>
      </c>
      <c r="H562" s="1">
        <f t="shared" si="8"/>
        <v>0</v>
      </c>
      <c r="I562" s="1" t="s">
        <v>22</v>
      </c>
      <c r="J562" s="1" t="s">
        <v>0</v>
      </c>
    </row>
    <row r="563" spans="1:10" x14ac:dyDescent="0.25">
      <c r="A563" s="1">
        <v>2888902</v>
      </c>
      <c r="B563" s="1" t="s">
        <v>1140</v>
      </c>
      <c r="C563" s="1" t="s">
        <v>22</v>
      </c>
      <c r="D563" s="1" t="s">
        <v>1141</v>
      </c>
      <c r="E563" s="2">
        <v>0</v>
      </c>
      <c r="F563" s="1">
        <v>600</v>
      </c>
      <c r="G563" s="1" t="s">
        <v>47</v>
      </c>
      <c r="H563" s="1">
        <f t="shared" si="8"/>
        <v>0</v>
      </c>
      <c r="I563" s="1" t="s">
        <v>22</v>
      </c>
      <c r="J563" s="1" t="s">
        <v>0</v>
      </c>
    </row>
    <row r="564" spans="1:10" x14ac:dyDescent="0.25">
      <c r="A564" s="1">
        <v>2888903</v>
      </c>
      <c r="B564" s="1" t="s">
        <v>1142</v>
      </c>
      <c r="C564" s="1" t="s">
        <v>22</v>
      </c>
      <c r="D564" s="1" t="s">
        <v>1143</v>
      </c>
      <c r="E564" s="2">
        <v>0</v>
      </c>
      <c r="F564" s="1">
        <v>2</v>
      </c>
      <c r="G564" s="1" t="s">
        <v>75</v>
      </c>
      <c r="H564" s="1">
        <f t="shared" si="8"/>
        <v>0</v>
      </c>
      <c r="I564" s="1" t="s">
        <v>22</v>
      </c>
      <c r="J564" s="1" t="s">
        <v>0</v>
      </c>
    </row>
    <row r="565" spans="1:10" x14ac:dyDescent="0.25">
      <c r="A565" s="1">
        <v>2888904</v>
      </c>
      <c r="B565" s="1" t="s">
        <v>1144</v>
      </c>
      <c r="C565" s="1" t="s">
        <v>22</v>
      </c>
      <c r="D565" s="1" t="s">
        <v>1145</v>
      </c>
      <c r="E565" s="2">
        <v>0</v>
      </c>
      <c r="F565" s="1">
        <v>500</v>
      </c>
      <c r="G565" s="1" t="s">
        <v>47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2888905</v>
      </c>
      <c r="B566" s="1" t="s">
        <v>1146</v>
      </c>
      <c r="C566" s="1" t="s">
        <v>22</v>
      </c>
      <c r="D566" s="1" t="s">
        <v>1147</v>
      </c>
      <c r="E566" s="2">
        <v>0</v>
      </c>
      <c r="F566" s="1">
        <v>100</v>
      </c>
      <c r="G566" s="1" t="s">
        <v>47</v>
      </c>
      <c r="H566" s="1">
        <f t="shared" si="8"/>
        <v>0</v>
      </c>
      <c r="I566" s="1" t="s">
        <v>22</v>
      </c>
      <c r="J566" s="1" t="s">
        <v>0</v>
      </c>
    </row>
    <row r="567" spans="1:10" x14ac:dyDescent="0.25">
      <c r="A567" s="1">
        <v>2888906</v>
      </c>
      <c r="B567" s="1" t="s">
        <v>1148</v>
      </c>
      <c r="C567" s="1" t="s">
        <v>22</v>
      </c>
      <c r="D567" s="1" t="s">
        <v>1149</v>
      </c>
      <c r="E567" s="2">
        <v>0</v>
      </c>
      <c r="F567" s="1">
        <v>6940</v>
      </c>
      <c r="G567" s="1" t="s">
        <v>47</v>
      </c>
      <c r="H567" s="1">
        <f t="shared" si="8"/>
        <v>0</v>
      </c>
      <c r="I567" s="1" t="s">
        <v>22</v>
      </c>
      <c r="J567" s="1" t="s">
        <v>0</v>
      </c>
    </row>
    <row r="568" spans="1:10" x14ac:dyDescent="0.25">
      <c r="A568" s="1">
        <v>2888907</v>
      </c>
      <c r="B568" s="1" t="s">
        <v>1150</v>
      </c>
      <c r="C568" s="1" t="s">
        <v>22</v>
      </c>
      <c r="D568" s="1" t="s">
        <v>1151</v>
      </c>
      <c r="E568" s="2">
        <v>0</v>
      </c>
      <c r="F568" s="1">
        <v>1</v>
      </c>
      <c r="G568" s="1" t="s">
        <v>75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2888908</v>
      </c>
      <c r="B569" s="1" t="s">
        <v>1152</v>
      </c>
      <c r="C569" s="1" t="s">
        <v>22</v>
      </c>
      <c r="D569" s="1" t="s">
        <v>1153</v>
      </c>
      <c r="E569" s="2">
        <v>0</v>
      </c>
      <c r="F569" s="1">
        <v>1</v>
      </c>
      <c r="G569" s="1" t="s">
        <v>75</v>
      </c>
      <c r="H569" s="1">
        <f t="shared" si="8"/>
        <v>0</v>
      </c>
      <c r="I569" s="1" t="s">
        <v>22</v>
      </c>
      <c r="J569" s="1" t="s">
        <v>0</v>
      </c>
    </row>
    <row r="570" spans="1:10" x14ac:dyDescent="0.25">
      <c r="A570" s="1">
        <v>2888909</v>
      </c>
      <c r="B570" s="1" t="s">
        <v>1154</v>
      </c>
      <c r="C570" s="1" t="s">
        <v>22</v>
      </c>
      <c r="D570" s="1" t="s">
        <v>1155</v>
      </c>
      <c r="E570" s="2">
        <v>0</v>
      </c>
      <c r="F570" s="1">
        <v>1</v>
      </c>
      <c r="G570" s="1" t="s">
        <v>75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2888910</v>
      </c>
      <c r="B571" s="1" t="s">
        <v>1156</v>
      </c>
      <c r="C571" s="1" t="s">
        <v>22</v>
      </c>
      <c r="D571" s="1" t="s">
        <v>1157</v>
      </c>
      <c r="E571" s="2">
        <v>0</v>
      </c>
      <c r="F571" s="1">
        <v>1</v>
      </c>
      <c r="G571" s="1" t="s">
        <v>75</v>
      </c>
      <c r="H571" s="1">
        <f t="shared" si="8"/>
        <v>0</v>
      </c>
      <c r="I571" s="1" t="s">
        <v>22</v>
      </c>
      <c r="J571" s="1" t="s">
        <v>0</v>
      </c>
    </row>
    <row r="572" spans="1:10" x14ac:dyDescent="0.25">
      <c r="A572" s="1">
        <v>2888911</v>
      </c>
      <c r="B572" s="1" t="s">
        <v>1158</v>
      </c>
      <c r="C572" s="1" t="s">
        <v>22</v>
      </c>
      <c r="D572" s="1" t="s">
        <v>1159</v>
      </c>
      <c r="E572" s="2">
        <v>0</v>
      </c>
      <c r="F572" s="1">
        <v>10</v>
      </c>
      <c r="G572" s="1" t="s">
        <v>75</v>
      </c>
      <c r="H572" s="1">
        <f t="shared" si="8"/>
        <v>0</v>
      </c>
      <c r="I572" s="1" t="s">
        <v>22</v>
      </c>
      <c r="J572" s="1" t="s">
        <v>0</v>
      </c>
    </row>
    <row r="573" spans="1:10" x14ac:dyDescent="0.25">
      <c r="A573" s="1">
        <v>2888912</v>
      </c>
      <c r="B573" s="1" t="s">
        <v>1160</v>
      </c>
      <c r="C573" s="1" t="s">
        <v>22</v>
      </c>
      <c r="D573" s="1" t="s">
        <v>1162</v>
      </c>
      <c r="E573" s="2">
        <v>0</v>
      </c>
      <c r="F573" s="1">
        <v>30</v>
      </c>
      <c r="G573" s="1" t="s">
        <v>1161</v>
      </c>
      <c r="H573" s="1">
        <f t="shared" si="8"/>
        <v>0</v>
      </c>
      <c r="I573" s="1" t="s">
        <v>22</v>
      </c>
      <c r="J573" s="1" t="s">
        <v>0</v>
      </c>
    </row>
    <row r="574" spans="1:10" x14ac:dyDescent="0.25">
      <c r="A574" s="1">
        <v>2888913</v>
      </c>
      <c r="B574" s="1" t="s">
        <v>1163</v>
      </c>
      <c r="C574" s="1" t="s">
        <v>22</v>
      </c>
      <c r="D574" s="1" t="s">
        <v>1164</v>
      </c>
      <c r="E574" s="2">
        <v>0</v>
      </c>
      <c r="F574" s="1">
        <v>1</v>
      </c>
      <c r="G574" s="1" t="s">
        <v>690</v>
      </c>
      <c r="H574" s="1">
        <f t="shared" si="8"/>
        <v>0</v>
      </c>
      <c r="I574" s="1" t="s">
        <v>22</v>
      </c>
      <c r="J574" s="1" t="s">
        <v>0</v>
      </c>
    </row>
    <row r="575" spans="1:10" x14ac:dyDescent="0.25">
      <c r="A575" s="1">
        <v>2888914</v>
      </c>
      <c r="B575" s="1" t="s">
        <v>1165</v>
      </c>
      <c r="C575" s="1" t="s">
        <v>22</v>
      </c>
      <c r="D575" s="1" t="s">
        <v>1166</v>
      </c>
      <c r="E575" s="2">
        <v>0</v>
      </c>
      <c r="F575" s="1">
        <v>1</v>
      </c>
      <c r="G575" s="1" t="s">
        <v>690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2888915</v>
      </c>
      <c r="B576" s="1" t="s">
        <v>1167</v>
      </c>
      <c r="C576" s="1" t="s">
        <v>22</v>
      </c>
      <c r="D576" s="1" t="s">
        <v>1168</v>
      </c>
      <c r="E576" s="2">
        <v>0</v>
      </c>
      <c r="F576" s="1">
        <v>1</v>
      </c>
      <c r="G576" s="1" t="s">
        <v>690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2888916</v>
      </c>
      <c r="B577" s="1" t="s">
        <v>1169</v>
      </c>
      <c r="C577" s="1" t="s">
        <v>22</v>
      </c>
      <c r="D577" s="1" t="s">
        <v>1170</v>
      </c>
      <c r="E577" s="2">
        <v>0</v>
      </c>
      <c r="F577" s="1">
        <v>50</v>
      </c>
      <c r="G577" s="1" t="s">
        <v>1161</v>
      </c>
      <c r="H577" s="1">
        <f t="shared" si="8"/>
        <v>0</v>
      </c>
      <c r="I577" s="1" t="s">
        <v>22</v>
      </c>
      <c r="J577" s="1" t="s">
        <v>0</v>
      </c>
    </row>
    <row r="578" spans="1:10" x14ac:dyDescent="0.25">
      <c r="A578" s="1">
        <v>2888917</v>
      </c>
      <c r="B578" s="1" t="s">
        <v>1171</v>
      </c>
      <c r="C578" s="1" t="s">
        <v>22</v>
      </c>
      <c r="D578" s="1" t="s">
        <v>1172</v>
      </c>
      <c r="E578" s="2">
        <v>0</v>
      </c>
      <c r="F578" s="1">
        <v>1</v>
      </c>
      <c r="G578" s="1" t="s">
        <v>690</v>
      </c>
      <c r="H578" s="1">
        <f t="shared" si="8"/>
        <v>0</v>
      </c>
      <c r="I578" s="1" t="s">
        <v>22</v>
      </c>
      <c r="J578" s="1" t="s">
        <v>0</v>
      </c>
    </row>
    <row r="579" spans="1:10" x14ac:dyDescent="0.25">
      <c r="A579" s="1">
        <v>2888918</v>
      </c>
      <c r="B579" s="1" t="s">
        <v>1173</v>
      </c>
      <c r="C579" s="1" t="s">
        <v>22</v>
      </c>
      <c r="D579" s="1" t="s">
        <v>1174</v>
      </c>
      <c r="E579" s="2">
        <v>0</v>
      </c>
      <c r="F579" s="1">
        <v>50</v>
      </c>
      <c r="G579" s="1" t="s">
        <v>1161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x14ac:dyDescent="0.25">
      <c r="A580" s="1">
        <v>2888919</v>
      </c>
      <c r="B580" s="1" t="s">
        <v>1175</v>
      </c>
      <c r="C580" s="1" t="s">
        <v>22</v>
      </c>
      <c r="D580" s="1" t="s">
        <v>1176</v>
      </c>
      <c r="E580" s="2">
        <v>0</v>
      </c>
      <c r="F580" s="1">
        <v>1</v>
      </c>
      <c r="G580" s="1" t="s">
        <v>693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2888920</v>
      </c>
      <c r="B581" s="1" t="s">
        <v>1177</v>
      </c>
      <c r="C581" s="1" t="s">
        <v>1178</v>
      </c>
      <c r="D581" s="1" t="s">
        <v>1179</v>
      </c>
      <c r="E581" s="1">
        <f>ROUND(H582+H583+H584+H585+H586+H587+H588+H589+H590+H591+H592+H593+H594+H595+H596+H597+H598+H599+H600+H601+H602+H603+H604+H605+H606+H607+H608+H609+H610+H611+H612+H613+H614+H615+H616+H617+H618+H619+H620+H621+H622+H623+H624+H625+H626+H627+H628+H629+H630+H631+H632+H633+H634+H635+H636,2)</f>
        <v>0</v>
      </c>
      <c r="F581" s="1">
        <v>1</v>
      </c>
      <c r="G581" s="1" t="s">
        <v>0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2888921</v>
      </c>
      <c r="B582" s="1" t="s">
        <v>1180</v>
      </c>
      <c r="C582" s="1" t="s">
        <v>22</v>
      </c>
      <c r="D582" s="1" t="s">
        <v>1069</v>
      </c>
      <c r="E582" s="2">
        <v>0</v>
      </c>
      <c r="F582" s="1">
        <v>160</v>
      </c>
      <c r="G582" s="1" t="s">
        <v>75</v>
      </c>
      <c r="H582" s="1">
        <f t="shared" si="9"/>
        <v>0</v>
      </c>
      <c r="I582" s="1" t="s">
        <v>22</v>
      </c>
      <c r="J582" s="1" t="s">
        <v>0</v>
      </c>
    </row>
    <row r="583" spans="1:10" x14ac:dyDescent="0.25">
      <c r="A583" s="1">
        <v>2888922</v>
      </c>
      <c r="B583" s="1" t="s">
        <v>1181</v>
      </c>
      <c r="C583" s="1" t="s">
        <v>22</v>
      </c>
      <c r="D583" s="1" t="s">
        <v>1182</v>
      </c>
      <c r="E583" s="2">
        <v>0</v>
      </c>
      <c r="F583" s="1">
        <v>105</v>
      </c>
      <c r="G583" s="1" t="s">
        <v>75</v>
      </c>
      <c r="H583" s="1">
        <f t="shared" si="9"/>
        <v>0</v>
      </c>
      <c r="I583" s="1" t="s">
        <v>22</v>
      </c>
      <c r="J583" s="1" t="s">
        <v>0</v>
      </c>
    </row>
    <row r="584" spans="1:10" x14ac:dyDescent="0.25">
      <c r="A584" s="1">
        <v>2888923</v>
      </c>
      <c r="B584" s="1" t="s">
        <v>1183</v>
      </c>
      <c r="C584" s="1" t="s">
        <v>22</v>
      </c>
      <c r="D584" s="1" t="s">
        <v>1073</v>
      </c>
      <c r="E584" s="2">
        <v>0</v>
      </c>
      <c r="F584" s="1">
        <v>550</v>
      </c>
      <c r="G584" s="1" t="s">
        <v>75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2888924</v>
      </c>
      <c r="B585" s="1" t="s">
        <v>1184</v>
      </c>
      <c r="C585" s="1" t="s">
        <v>22</v>
      </c>
      <c r="D585" s="1" t="s">
        <v>1075</v>
      </c>
      <c r="E585" s="2">
        <v>0</v>
      </c>
      <c r="F585" s="1">
        <v>300</v>
      </c>
      <c r="G585" s="1" t="s">
        <v>75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2888925</v>
      </c>
      <c r="B586" s="1" t="s">
        <v>1185</v>
      </c>
      <c r="C586" s="1" t="s">
        <v>22</v>
      </c>
      <c r="D586" s="1" t="s">
        <v>1077</v>
      </c>
      <c r="E586" s="2">
        <v>0</v>
      </c>
      <c r="F586" s="1">
        <v>250</v>
      </c>
      <c r="G586" s="1" t="s">
        <v>47</v>
      </c>
      <c r="H586" s="1">
        <f t="shared" si="9"/>
        <v>0</v>
      </c>
      <c r="I586" s="1" t="s">
        <v>22</v>
      </c>
      <c r="J586" s="1" t="s">
        <v>0</v>
      </c>
    </row>
    <row r="587" spans="1:10" x14ac:dyDescent="0.25">
      <c r="A587" s="1">
        <v>2888926</v>
      </c>
      <c r="B587" s="1" t="s">
        <v>1186</v>
      </c>
      <c r="C587" s="1" t="s">
        <v>22</v>
      </c>
      <c r="D587" s="1" t="s">
        <v>1187</v>
      </c>
      <c r="E587" s="2">
        <v>0</v>
      </c>
      <c r="F587" s="1">
        <v>201</v>
      </c>
      <c r="G587" s="1" t="s">
        <v>75</v>
      </c>
      <c r="H587" s="1">
        <f t="shared" si="9"/>
        <v>0</v>
      </c>
      <c r="I587" s="1" t="s">
        <v>22</v>
      </c>
      <c r="J587" s="1" t="s">
        <v>0</v>
      </c>
    </row>
    <row r="588" spans="1:10" ht="30" x14ac:dyDescent="0.25">
      <c r="A588" s="1">
        <v>2888927</v>
      </c>
      <c r="B588" s="1" t="s">
        <v>1188</v>
      </c>
      <c r="C588" s="1" t="s">
        <v>22</v>
      </c>
      <c r="D588" s="1" t="s">
        <v>1189</v>
      </c>
      <c r="E588" s="2">
        <v>0</v>
      </c>
      <c r="F588" s="1">
        <v>6</v>
      </c>
      <c r="G588" s="1" t="s">
        <v>75</v>
      </c>
      <c r="H588" s="1">
        <f t="shared" si="9"/>
        <v>0</v>
      </c>
      <c r="I588" s="1" t="s">
        <v>22</v>
      </c>
      <c r="J588" s="1" t="s">
        <v>0</v>
      </c>
    </row>
    <row r="589" spans="1:10" ht="30" x14ac:dyDescent="0.25">
      <c r="A589" s="1">
        <v>2888928</v>
      </c>
      <c r="B589" s="1" t="s">
        <v>1190</v>
      </c>
      <c r="C589" s="1" t="s">
        <v>22</v>
      </c>
      <c r="D589" s="1" t="s">
        <v>1191</v>
      </c>
      <c r="E589" s="2">
        <v>0</v>
      </c>
      <c r="F589" s="1">
        <v>48</v>
      </c>
      <c r="G589" s="1" t="s">
        <v>75</v>
      </c>
      <c r="H589" s="1">
        <f t="shared" si="9"/>
        <v>0</v>
      </c>
      <c r="I589" s="1" t="s">
        <v>22</v>
      </c>
      <c r="J589" s="1" t="s">
        <v>0</v>
      </c>
    </row>
    <row r="590" spans="1:10" ht="30" x14ac:dyDescent="0.25">
      <c r="A590" s="1">
        <v>2888929</v>
      </c>
      <c r="B590" s="1" t="s">
        <v>1192</v>
      </c>
      <c r="C590" s="1" t="s">
        <v>22</v>
      </c>
      <c r="D590" s="1" t="s">
        <v>1193</v>
      </c>
      <c r="E590" s="2">
        <v>0</v>
      </c>
      <c r="F590" s="1">
        <v>8</v>
      </c>
      <c r="G590" s="1" t="s">
        <v>75</v>
      </c>
      <c r="H590" s="1">
        <f t="shared" si="9"/>
        <v>0</v>
      </c>
      <c r="I590" s="1" t="s">
        <v>22</v>
      </c>
      <c r="J590" s="1" t="s">
        <v>0</v>
      </c>
    </row>
    <row r="591" spans="1:10" x14ac:dyDescent="0.25">
      <c r="A591" s="1">
        <v>2888930</v>
      </c>
      <c r="B591" s="1" t="s">
        <v>1194</v>
      </c>
      <c r="C591" s="1" t="s">
        <v>22</v>
      </c>
      <c r="D591" s="1" t="s">
        <v>1195</v>
      </c>
      <c r="E591" s="2">
        <v>0</v>
      </c>
      <c r="F591" s="1">
        <v>2</v>
      </c>
      <c r="G591" s="1" t="s">
        <v>75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2888931</v>
      </c>
      <c r="B592" s="1" t="s">
        <v>1196</v>
      </c>
      <c r="C592" s="1" t="s">
        <v>22</v>
      </c>
      <c r="D592" s="1" t="s">
        <v>1197</v>
      </c>
      <c r="E592" s="2">
        <v>0</v>
      </c>
      <c r="F592" s="1">
        <v>9</v>
      </c>
      <c r="G592" s="1" t="s">
        <v>75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2888932</v>
      </c>
      <c r="B593" s="1" t="s">
        <v>1198</v>
      </c>
      <c r="C593" s="1" t="s">
        <v>22</v>
      </c>
      <c r="D593" s="1" t="s">
        <v>1199</v>
      </c>
      <c r="E593" s="2">
        <v>0</v>
      </c>
      <c r="F593" s="1">
        <v>8</v>
      </c>
      <c r="G593" s="1" t="s">
        <v>75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2888933</v>
      </c>
      <c r="B594" s="1" t="s">
        <v>1200</v>
      </c>
      <c r="C594" s="1" t="s">
        <v>22</v>
      </c>
      <c r="D594" s="1" t="s">
        <v>1201</v>
      </c>
      <c r="E594" s="2">
        <v>0</v>
      </c>
      <c r="F594" s="1">
        <v>2</v>
      </c>
      <c r="G594" s="1" t="s">
        <v>75</v>
      </c>
      <c r="H594" s="1">
        <f t="shared" si="9"/>
        <v>0</v>
      </c>
      <c r="I594" s="1" t="s">
        <v>22</v>
      </c>
      <c r="J594" s="1" t="s">
        <v>0</v>
      </c>
    </row>
    <row r="595" spans="1:10" x14ac:dyDescent="0.25">
      <c r="A595" s="1">
        <v>2888934</v>
      </c>
      <c r="B595" s="1" t="s">
        <v>1202</v>
      </c>
      <c r="C595" s="1" t="s">
        <v>22</v>
      </c>
      <c r="D595" s="1" t="s">
        <v>1203</v>
      </c>
      <c r="E595" s="2">
        <v>0</v>
      </c>
      <c r="F595" s="1">
        <v>4</v>
      </c>
      <c r="G595" s="1" t="s">
        <v>75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2888935</v>
      </c>
      <c r="B596" s="1" t="s">
        <v>1204</v>
      </c>
      <c r="C596" s="1" t="s">
        <v>22</v>
      </c>
      <c r="D596" s="1" t="s">
        <v>1205</v>
      </c>
      <c r="E596" s="2">
        <v>0</v>
      </c>
      <c r="F596" s="1">
        <v>5</v>
      </c>
      <c r="G596" s="1" t="s">
        <v>75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2888936</v>
      </c>
      <c r="B597" s="1" t="s">
        <v>1206</v>
      </c>
      <c r="C597" s="1" t="s">
        <v>22</v>
      </c>
      <c r="D597" s="1" t="s">
        <v>1205</v>
      </c>
      <c r="E597" s="2">
        <v>0</v>
      </c>
      <c r="F597" s="1">
        <v>4</v>
      </c>
      <c r="G597" s="1" t="s">
        <v>75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2888937</v>
      </c>
      <c r="B598" s="1" t="s">
        <v>1207</v>
      </c>
      <c r="C598" s="1" t="s">
        <v>22</v>
      </c>
      <c r="D598" s="1" t="s">
        <v>1208</v>
      </c>
      <c r="E598" s="2">
        <v>0</v>
      </c>
      <c r="F598" s="1">
        <v>19</v>
      </c>
      <c r="G598" s="1" t="s">
        <v>75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2888938</v>
      </c>
      <c r="B599" s="1" t="s">
        <v>1209</v>
      </c>
      <c r="C599" s="1" t="s">
        <v>22</v>
      </c>
      <c r="D599" s="1" t="s">
        <v>1210</v>
      </c>
      <c r="E599" s="2">
        <v>0</v>
      </c>
      <c r="F599" s="1">
        <v>25</v>
      </c>
      <c r="G599" s="1" t="s">
        <v>75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2888939</v>
      </c>
      <c r="B600" s="1" t="s">
        <v>1211</v>
      </c>
      <c r="C600" s="1" t="s">
        <v>22</v>
      </c>
      <c r="D600" s="1" t="s">
        <v>1212</v>
      </c>
      <c r="E600" s="2">
        <v>0</v>
      </c>
      <c r="F600" s="1">
        <v>23</v>
      </c>
      <c r="G600" s="1" t="s">
        <v>75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2888940</v>
      </c>
      <c r="B601" s="1" t="s">
        <v>1213</v>
      </c>
      <c r="C601" s="1" t="s">
        <v>22</v>
      </c>
      <c r="D601" s="1" t="s">
        <v>1214</v>
      </c>
      <c r="E601" s="2">
        <v>0</v>
      </c>
      <c r="F601" s="1">
        <v>6</v>
      </c>
      <c r="G601" s="1" t="s">
        <v>75</v>
      </c>
      <c r="H601" s="1">
        <f t="shared" si="9"/>
        <v>0</v>
      </c>
      <c r="I601" s="1" t="s">
        <v>22</v>
      </c>
      <c r="J601" s="1" t="s">
        <v>0</v>
      </c>
    </row>
    <row r="602" spans="1:10" x14ac:dyDescent="0.25">
      <c r="A602" s="1">
        <v>2888941</v>
      </c>
      <c r="B602" s="1" t="s">
        <v>1215</v>
      </c>
      <c r="C602" s="1" t="s">
        <v>22</v>
      </c>
      <c r="D602" s="1" t="s">
        <v>1216</v>
      </c>
      <c r="E602" s="2">
        <v>0</v>
      </c>
      <c r="F602" s="1">
        <v>9</v>
      </c>
      <c r="G602" s="1" t="s">
        <v>75</v>
      </c>
      <c r="H602" s="1">
        <f t="shared" si="9"/>
        <v>0</v>
      </c>
      <c r="I602" s="1" t="s">
        <v>22</v>
      </c>
      <c r="J602" s="1" t="s">
        <v>0</v>
      </c>
    </row>
    <row r="603" spans="1:10" x14ac:dyDescent="0.25">
      <c r="A603" s="1">
        <v>2888942</v>
      </c>
      <c r="B603" s="1" t="s">
        <v>1217</v>
      </c>
      <c r="C603" s="1" t="s">
        <v>22</v>
      </c>
      <c r="D603" s="1" t="s">
        <v>1218</v>
      </c>
      <c r="E603" s="2">
        <v>0</v>
      </c>
      <c r="F603" s="1">
        <v>32</v>
      </c>
      <c r="G603" s="1" t="s">
        <v>75</v>
      </c>
      <c r="H603" s="1">
        <f t="shared" si="9"/>
        <v>0</v>
      </c>
      <c r="I603" s="1" t="s">
        <v>22</v>
      </c>
      <c r="J603" s="1" t="s">
        <v>0</v>
      </c>
    </row>
    <row r="604" spans="1:10" x14ac:dyDescent="0.25">
      <c r="A604" s="1">
        <v>2888943</v>
      </c>
      <c r="B604" s="1" t="s">
        <v>1219</v>
      </c>
      <c r="C604" s="1" t="s">
        <v>22</v>
      </c>
      <c r="D604" s="1" t="s">
        <v>1220</v>
      </c>
      <c r="E604" s="2">
        <v>0</v>
      </c>
      <c r="F604" s="1">
        <v>1</v>
      </c>
      <c r="G604" s="1" t="s">
        <v>75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2888944</v>
      </c>
      <c r="B605" s="1" t="s">
        <v>1221</v>
      </c>
      <c r="C605" s="1" t="s">
        <v>22</v>
      </c>
      <c r="D605" s="1" t="s">
        <v>1222</v>
      </c>
      <c r="E605" s="2">
        <v>0</v>
      </c>
      <c r="F605" s="1">
        <v>13</v>
      </c>
      <c r="G605" s="1" t="s">
        <v>75</v>
      </c>
      <c r="H605" s="1">
        <f t="shared" si="9"/>
        <v>0</v>
      </c>
      <c r="I605" s="1" t="s">
        <v>22</v>
      </c>
      <c r="J605" s="1" t="s">
        <v>0</v>
      </c>
    </row>
    <row r="606" spans="1:10" x14ac:dyDescent="0.25">
      <c r="A606" s="1">
        <v>2888945</v>
      </c>
      <c r="B606" s="1" t="s">
        <v>1223</v>
      </c>
      <c r="C606" s="1" t="s">
        <v>22</v>
      </c>
      <c r="D606" s="1" t="s">
        <v>1224</v>
      </c>
      <c r="E606" s="2">
        <v>0</v>
      </c>
      <c r="F606" s="1">
        <v>1</v>
      </c>
      <c r="G606" s="1" t="s">
        <v>75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2888946</v>
      </c>
      <c r="B607" s="1" t="s">
        <v>1225</v>
      </c>
      <c r="C607" s="1" t="s">
        <v>22</v>
      </c>
      <c r="D607" s="1" t="s">
        <v>1226</v>
      </c>
      <c r="E607" s="2">
        <v>0</v>
      </c>
      <c r="F607" s="1">
        <v>12</v>
      </c>
      <c r="G607" s="1" t="s">
        <v>75</v>
      </c>
      <c r="H607" s="1">
        <f t="shared" si="9"/>
        <v>0</v>
      </c>
      <c r="I607" s="1" t="s">
        <v>22</v>
      </c>
      <c r="J607" s="1" t="s">
        <v>0</v>
      </c>
    </row>
    <row r="608" spans="1:10" x14ac:dyDescent="0.25">
      <c r="A608" s="1">
        <v>2888947</v>
      </c>
      <c r="B608" s="1" t="s">
        <v>1227</v>
      </c>
      <c r="C608" s="1" t="s">
        <v>22</v>
      </c>
      <c r="D608" s="1" t="s">
        <v>1103</v>
      </c>
      <c r="E608" s="2">
        <v>0</v>
      </c>
      <c r="F608" s="1">
        <v>85</v>
      </c>
      <c r="G608" s="1" t="s">
        <v>75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2888948</v>
      </c>
      <c r="B609" s="1" t="s">
        <v>1228</v>
      </c>
      <c r="C609" s="1" t="s">
        <v>22</v>
      </c>
      <c r="D609" s="1" t="s">
        <v>1229</v>
      </c>
      <c r="E609" s="2">
        <v>0</v>
      </c>
      <c r="F609" s="1">
        <v>10</v>
      </c>
      <c r="G609" s="1" t="s">
        <v>75</v>
      </c>
      <c r="H609" s="1">
        <f t="shared" si="9"/>
        <v>0</v>
      </c>
      <c r="I609" s="1" t="s">
        <v>22</v>
      </c>
      <c r="J609" s="1" t="s">
        <v>0</v>
      </c>
    </row>
    <row r="610" spans="1:10" x14ac:dyDescent="0.25">
      <c r="A610" s="1">
        <v>2888949</v>
      </c>
      <c r="B610" s="1" t="s">
        <v>1230</v>
      </c>
      <c r="C610" s="1" t="s">
        <v>22</v>
      </c>
      <c r="D610" s="1" t="s">
        <v>1231</v>
      </c>
      <c r="E610" s="2">
        <v>0</v>
      </c>
      <c r="F610" s="1">
        <v>16</v>
      </c>
      <c r="G610" s="1" t="s">
        <v>75</v>
      </c>
      <c r="H610" s="1">
        <f t="shared" si="9"/>
        <v>0</v>
      </c>
      <c r="I610" s="1" t="s">
        <v>22</v>
      </c>
      <c r="J610" s="1" t="s">
        <v>0</v>
      </c>
    </row>
    <row r="611" spans="1:10" x14ac:dyDescent="0.25">
      <c r="A611" s="1">
        <v>2888950</v>
      </c>
      <c r="B611" s="1" t="s">
        <v>1232</v>
      </c>
      <c r="C611" s="1" t="s">
        <v>22</v>
      </c>
      <c r="D611" s="1" t="s">
        <v>1107</v>
      </c>
      <c r="E611" s="2">
        <v>0</v>
      </c>
      <c r="F611" s="1">
        <v>25</v>
      </c>
      <c r="G611" s="1" t="s">
        <v>47</v>
      </c>
      <c r="H611" s="1">
        <f t="shared" si="9"/>
        <v>0</v>
      </c>
      <c r="I611" s="1" t="s">
        <v>22</v>
      </c>
      <c r="J611" s="1" t="s">
        <v>0</v>
      </c>
    </row>
    <row r="612" spans="1:10" x14ac:dyDescent="0.25">
      <c r="A612" s="1">
        <v>2888951</v>
      </c>
      <c r="B612" s="1" t="s">
        <v>1233</v>
      </c>
      <c r="C612" s="1" t="s">
        <v>22</v>
      </c>
      <c r="D612" s="1" t="s">
        <v>1109</v>
      </c>
      <c r="E612" s="2">
        <v>0</v>
      </c>
      <c r="F612" s="1">
        <v>980</v>
      </c>
      <c r="G612" s="1" t="s">
        <v>47</v>
      </c>
      <c r="H612" s="1">
        <f t="shared" si="9"/>
        <v>0</v>
      </c>
      <c r="I612" s="1" t="s">
        <v>22</v>
      </c>
      <c r="J612" s="1" t="s">
        <v>0</v>
      </c>
    </row>
    <row r="613" spans="1:10" x14ac:dyDescent="0.25">
      <c r="A613" s="1">
        <v>2888952</v>
      </c>
      <c r="B613" s="1" t="s">
        <v>1234</v>
      </c>
      <c r="C613" s="1" t="s">
        <v>22</v>
      </c>
      <c r="D613" s="1" t="s">
        <v>1111</v>
      </c>
      <c r="E613" s="2">
        <v>0</v>
      </c>
      <c r="F613" s="1">
        <v>1710</v>
      </c>
      <c r="G613" s="1" t="s">
        <v>47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2888953</v>
      </c>
      <c r="B614" s="1" t="s">
        <v>1235</v>
      </c>
      <c r="C614" s="1" t="s">
        <v>22</v>
      </c>
      <c r="D614" s="1" t="s">
        <v>1113</v>
      </c>
      <c r="E614" s="2">
        <v>0</v>
      </c>
      <c r="F614" s="1">
        <v>100</v>
      </c>
      <c r="G614" s="1" t="s">
        <v>47</v>
      </c>
      <c r="H614" s="1">
        <f t="shared" si="9"/>
        <v>0</v>
      </c>
      <c r="I614" s="1" t="s">
        <v>22</v>
      </c>
      <c r="J614" s="1" t="s">
        <v>0</v>
      </c>
    </row>
    <row r="615" spans="1:10" x14ac:dyDescent="0.25">
      <c r="A615" s="1">
        <v>2888954</v>
      </c>
      <c r="B615" s="1" t="s">
        <v>1236</v>
      </c>
      <c r="C615" s="1" t="s">
        <v>22</v>
      </c>
      <c r="D615" s="1" t="s">
        <v>1115</v>
      </c>
      <c r="E615" s="2">
        <v>0</v>
      </c>
      <c r="F615" s="1">
        <v>150</v>
      </c>
      <c r="G615" s="1" t="s">
        <v>47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2888955</v>
      </c>
      <c r="B616" s="1" t="s">
        <v>1237</v>
      </c>
      <c r="C616" s="1" t="s">
        <v>22</v>
      </c>
      <c r="D616" s="1" t="s">
        <v>1117</v>
      </c>
      <c r="E616" s="2">
        <v>0</v>
      </c>
      <c r="F616" s="1">
        <v>150</v>
      </c>
      <c r="G616" s="1" t="s">
        <v>47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2888956</v>
      </c>
      <c r="B617" s="1" t="s">
        <v>1238</v>
      </c>
      <c r="C617" s="1" t="s">
        <v>22</v>
      </c>
      <c r="D617" s="1" t="s">
        <v>1119</v>
      </c>
      <c r="E617" s="2">
        <v>0</v>
      </c>
      <c r="F617" s="1">
        <v>320</v>
      </c>
      <c r="G617" s="1" t="s">
        <v>47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2888957</v>
      </c>
      <c r="B618" s="1" t="s">
        <v>1239</v>
      </c>
      <c r="C618" s="1" t="s">
        <v>22</v>
      </c>
      <c r="D618" s="1" t="s">
        <v>1121</v>
      </c>
      <c r="E618" s="2">
        <v>0</v>
      </c>
      <c r="F618" s="1">
        <v>150</v>
      </c>
      <c r="G618" s="1" t="s">
        <v>47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2888958</v>
      </c>
      <c r="B619" s="1" t="s">
        <v>1240</v>
      </c>
      <c r="C619" s="1" t="s">
        <v>22</v>
      </c>
      <c r="D619" s="1" t="s">
        <v>1123</v>
      </c>
      <c r="E619" s="2">
        <v>0</v>
      </c>
      <c r="F619" s="1">
        <v>160</v>
      </c>
      <c r="G619" s="1" t="s">
        <v>47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2888959</v>
      </c>
      <c r="B620" s="1" t="s">
        <v>1241</v>
      </c>
      <c r="C620" s="1" t="s">
        <v>22</v>
      </c>
      <c r="D620" s="1" t="s">
        <v>1125</v>
      </c>
      <c r="E620" s="2">
        <v>0</v>
      </c>
      <c r="F620" s="1">
        <v>105</v>
      </c>
      <c r="G620" s="1" t="s">
        <v>47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2888960</v>
      </c>
      <c r="B621" s="1" t="s">
        <v>1242</v>
      </c>
      <c r="C621" s="1" t="s">
        <v>22</v>
      </c>
      <c r="D621" s="1" t="s">
        <v>1127</v>
      </c>
      <c r="E621" s="2">
        <v>0</v>
      </c>
      <c r="F621" s="1">
        <v>355</v>
      </c>
      <c r="G621" s="1" t="s">
        <v>47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2888961</v>
      </c>
      <c r="B622" s="1" t="s">
        <v>1243</v>
      </c>
      <c r="C622" s="1" t="s">
        <v>22</v>
      </c>
      <c r="D622" s="1" t="s">
        <v>1129</v>
      </c>
      <c r="E622" s="2">
        <v>0</v>
      </c>
      <c r="F622" s="1">
        <v>1725</v>
      </c>
      <c r="G622" s="1" t="s">
        <v>47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2888962</v>
      </c>
      <c r="B623" s="1" t="s">
        <v>1244</v>
      </c>
      <c r="C623" s="1" t="s">
        <v>22</v>
      </c>
      <c r="D623" s="1" t="s">
        <v>1131</v>
      </c>
      <c r="E623" s="2">
        <v>0</v>
      </c>
      <c r="F623" s="1">
        <v>300</v>
      </c>
      <c r="G623" s="1" t="s">
        <v>47</v>
      </c>
      <c r="H623" s="1">
        <f t="shared" si="9"/>
        <v>0</v>
      </c>
      <c r="I623" s="1" t="s">
        <v>22</v>
      </c>
      <c r="J623" s="1" t="s">
        <v>0</v>
      </c>
    </row>
    <row r="624" spans="1:10" x14ac:dyDescent="0.25">
      <c r="A624" s="1">
        <v>2888963</v>
      </c>
      <c r="B624" s="1" t="s">
        <v>1245</v>
      </c>
      <c r="C624" s="1" t="s">
        <v>22</v>
      </c>
      <c r="D624" s="1" t="s">
        <v>1133</v>
      </c>
      <c r="E624" s="2">
        <v>0</v>
      </c>
      <c r="F624" s="1">
        <v>15</v>
      </c>
      <c r="G624" s="1" t="s">
        <v>47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2888964</v>
      </c>
      <c r="B625" s="1" t="s">
        <v>1246</v>
      </c>
      <c r="C625" s="1" t="s">
        <v>22</v>
      </c>
      <c r="D625" s="1" t="s">
        <v>1135</v>
      </c>
      <c r="E625" s="2">
        <v>0</v>
      </c>
      <c r="F625" s="1">
        <v>30</v>
      </c>
      <c r="G625" s="1" t="s">
        <v>47</v>
      </c>
      <c r="H625" s="1">
        <f t="shared" si="9"/>
        <v>0</v>
      </c>
      <c r="I625" s="1" t="s">
        <v>22</v>
      </c>
      <c r="J625" s="1" t="s">
        <v>0</v>
      </c>
    </row>
    <row r="626" spans="1:10" x14ac:dyDescent="0.25">
      <c r="A626" s="1">
        <v>2888965</v>
      </c>
      <c r="B626" s="1" t="s">
        <v>1247</v>
      </c>
      <c r="C626" s="1" t="s">
        <v>22</v>
      </c>
      <c r="D626" s="1" t="s">
        <v>1137</v>
      </c>
      <c r="E626" s="2">
        <v>0</v>
      </c>
      <c r="F626" s="1">
        <v>50</v>
      </c>
      <c r="G626" s="1" t="s">
        <v>47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2888966</v>
      </c>
      <c r="B627" s="1" t="s">
        <v>1248</v>
      </c>
      <c r="C627" s="1" t="s">
        <v>22</v>
      </c>
      <c r="D627" s="1" t="s">
        <v>1139</v>
      </c>
      <c r="E627" s="2">
        <v>0</v>
      </c>
      <c r="F627" s="1">
        <v>15</v>
      </c>
      <c r="G627" s="1" t="s">
        <v>47</v>
      </c>
      <c r="H627" s="1">
        <f t="shared" si="9"/>
        <v>0</v>
      </c>
      <c r="I627" s="1" t="s">
        <v>22</v>
      </c>
      <c r="J627" s="1" t="s">
        <v>0</v>
      </c>
    </row>
    <row r="628" spans="1:10" x14ac:dyDescent="0.25">
      <c r="A628" s="1">
        <v>2888967</v>
      </c>
      <c r="B628" s="1" t="s">
        <v>1249</v>
      </c>
      <c r="C628" s="1" t="s">
        <v>22</v>
      </c>
      <c r="D628" s="1" t="s">
        <v>1141</v>
      </c>
      <c r="E628" s="2">
        <v>0</v>
      </c>
      <c r="F628" s="1">
        <v>600</v>
      </c>
      <c r="G628" s="1" t="s">
        <v>47</v>
      </c>
      <c r="H628" s="1">
        <f t="shared" si="9"/>
        <v>0</v>
      </c>
      <c r="I628" s="1" t="s">
        <v>22</v>
      </c>
      <c r="J628" s="1" t="s">
        <v>0</v>
      </c>
    </row>
    <row r="629" spans="1:10" x14ac:dyDescent="0.25">
      <c r="A629" s="1">
        <v>2888968</v>
      </c>
      <c r="B629" s="1" t="s">
        <v>1250</v>
      </c>
      <c r="C629" s="1" t="s">
        <v>22</v>
      </c>
      <c r="D629" s="1" t="s">
        <v>1143</v>
      </c>
      <c r="E629" s="2">
        <v>0</v>
      </c>
      <c r="F629" s="1">
        <v>2</v>
      </c>
      <c r="G629" s="1" t="s">
        <v>75</v>
      </c>
      <c r="H629" s="1">
        <f t="shared" si="9"/>
        <v>0</v>
      </c>
      <c r="I629" s="1" t="s">
        <v>22</v>
      </c>
      <c r="J629" s="1" t="s">
        <v>0</v>
      </c>
    </row>
    <row r="630" spans="1:10" x14ac:dyDescent="0.25">
      <c r="A630" s="1">
        <v>2888969</v>
      </c>
      <c r="B630" s="1" t="s">
        <v>1251</v>
      </c>
      <c r="C630" s="1" t="s">
        <v>22</v>
      </c>
      <c r="D630" s="1" t="s">
        <v>1145</v>
      </c>
      <c r="E630" s="2">
        <v>0</v>
      </c>
      <c r="F630" s="1">
        <v>500</v>
      </c>
      <c r="G630" s="1" t="s">
        <v>47</v>
      </c>
      <c r="H630" s="1">
        <f t="shared" si="9"/>
        <v>0</v>
      </c>
      <c r="I630" s="1" t="s">
        <v>22</v>
      </c>
      <c r="J630" s="1" t="s">
        <v>0</v>
      </c>
    </row>
    <row r="631" spans="1:10" x14ac:dyDescent="0.25">
      <c r="A631" s="1">
        <v>2888970</v>
      </c>
      <c r="B631" s="1" t="s">
        <v>1252</v>
      </c>
      <c r="C631" s="1" t="s">
        <v>22</v>
      </c>
      <c r="D631" s="1" t="s">
        <v>1147</v>
      </c>
      <c r="E631" s="2">
        <v>0</v>
      </c>
      <c r="F631" s="1">
        <v>100</v>
      </c>
      <c r="G631" s="1" t="s">
        <v>47</v>
      </c>
      <c r="H631" s="1">
        <f t="shared" si="9"/>
        <v>0</v>
      </c>
      <c r="I631" s="1" t="s">
        <v>22</v>
      </c>
      <c r="J631" s="1" t="s">
        <v>0</v>
      </c>
    </row>
    <row r="632" spans="1:10" x14ac:dyDescent="0.25">
      <c r="A632" s="1">
        <v>2888971</v>
      </c>
      <c r="B632" s="1" t="s">
        <v>1253</v>
      </c>
      <c r="C632" s="1" t="s">
        <v>22</v>
      </c>
      <c r="D632" s="1" t="s">
        <v>1151</v>
      </c>
      <c r="E632" s="2">
        <v>0</v>
      </c>
      <c r="F632" s="1">
        <v>1</v>
      </c>
      <c r="G632" s="1" t="s">
        <v>75</v>
      </c>
      <c r="H632" s="1">
        <f t="shared" si="9"/>
        <v>0</v>
      </c>
      <c r="I632" s="1" t="s">
        <v>22</v>
      </c>
      <c r="J632" s="1" t="s">
        <v>0</v>
      </c>
    </row>
    <row r="633" spans="1:10" x14ac:dyDescent="0.25">
      <c r="A633" s="1">
        <v>2888972</v>
      </c>
      <c r="B633" s="1" t="s">
        <v>1254</v>
      </c>
      <c r="C633" s="1" t="s">
        <v>22</v>
      </c>
      <c r="D633" s="1" t="s">
        <v>1153</v>
      </c>
      <c r="E633" s="2">
        <v>0</v>
      </c>
      <c r="F633" s="1">
        <v>1</v>
      </c>
      <c r="G633" s="1" t="s">
        <v>75</v>
      </c>
      <c r="H633" s="1">
        <f t="shared" si="9"/>
        <v>0</v>
      </c>
      <c r="I633" s="1" t="s">
        <v>22</v>
      </c>
      <c r="J633" s="1" t="s">
        <v>0</v>
      </c>
    </row>
    <row r="634" spans="1:10" x14ac:dyDescent="0.25">
      <c r="A634" s="1">
        <v>2888973</v>
      </c>
      <c r="B634" s="1" t="s">
        <v>1255</v>
      </c>
      <c r="C634" s="1" t="s">
        <v>22</v>
      </c>
      <c r="D634" s="1" t="s">
        <v>1155</v>
      </c>
      <c r="E634" s="2">
        <v>0</v>
      </c>
      <c r="F634" s="1">
        <v>1</v>
      </c>
      <c r="G634" s="1" t="s">
        <v>75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2888974</v>
      </c>
      <c r="B635" s="1" t="s">
        <v>1256</v>
      </c>
      <c r="C635" s="1" t="s">
        <v>22</v>
      </c>
      <c r="D635" s="1" t="s">
        <v>1157</v>
      </c>
      <c r="E635" s="2">
        <v>0</v>
      </c>
      <c r="F635" s="1">
        <v>1</v>
      </c>
      <c r="G635" s="1" t="s">
        <v>75</v>
      </c>
      <c r="H635" s="1">
        <f t="shared" si="9"/>
        <v>0</v>
      </c>
      <c r="I635" s="1" t="s">
        <v>22</v>
      </c>
      <c r="J635" s="1" t="s">
        <v>0</v>
      </c>
    </row>
    <row r="636" spans="1:10" x14ac:dyDescent="0.25">
      <c r="A636" s="1">
        <v>2888975</v>
      </c>
      <c r="B636" s="1" t="s">
        <v>1257</v>
      </c>
      <c r="C636" s="1" t="s">
        <v>22</v>
      </c>
      <c r="D636" s="1" t="s">
        <v>1060</v>
      </c>
      <c r="E636" s="2">
        <v>0</v>
      </c>
      <c r="F636" s="1">
        <v>1</v>
      </c>
      <c r="G636" s="1" t="s">
        <v>693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2888976</v>
      </c>
      <c r="B637" s="1" t="s">
        <v>1258</v>
      </c>
      <c r="C637" s="1" t="s">
        <v>975</v>
      </c>
      <c r="D637" s="1" t="s">
        <v>1259</v>
      </c>
      <c r="E637" s="1">
        <f>ROUND(H638+H639+H640+H641+H642+H643+H644+H645+H646+H647+H648+H649+H650+H651+H652+H653+H654+H655+H656+H657+H658+H659+H660+H661+H662+H663+H664+H665+H666+H667,2)</f>
        <v>0</v>
      </c>
      <c r="F637" s="1">
        <v>1</v>
      </c>
      <c r="G637" s="1" t="s">
        <v>0</v>
      </c>
      <c r="H637" s="1">
        <f t="shared" si="9"/>
        <v>0</v>
      </c>
      <c r="I637" s="1" t="s">
        <v>22</v>
      </c>
      <c r="J637" s="1" t="s">
        <v>0</v>
      </c>
    </row>
    <row r="638" spans="1:10" x14ac:dyDescent="0.25">
      <c r="A638" s="1">
        <v>2888977</v>
      </c>
      <c r="B638" s="1" t="s">
        <v>1260</v>
      </c>
      <c r="C638" s="1" t="s">
        <v>22</v>
      </c>
      <c r="D638" s="1" t="s">
        <v>1069</v>
      </c>
      <c r="E638" s="2">
        <v>0</v>
      </c>
      <c r="F638" s="1">
        <v>149</v>
      </c>
      <c r="G638" s="1" t="s">
        <v>75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2888978</v>
      </c>
      <c r="B639" s="1" t="s">
        <v>1261</v>
      </c>
      <c r="C639" s="1" t="s">
        <v>22</v>
      </c>
      <c r="D639" s="1" t="s">
        <v>1071</v>
      </c>
      <c r="E639" s="2">
        <v>0</v>
      </c>
      <c r="F639" s="1">
        <v>170</v>
      </c>
      <c r="G639" s="1" t="s">
        <v>75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2888979</v>
      </c>
      <c r="B640" s="1" t="s">
        <v>1262</v>
      </c>
      <c r="C640" s="1" t="s">
        <v>22</v>
      </c>
      <c r="D640" s="1" t="s">
        <v>1073</v>
      </c>
      <c r="E640" s="2">
        <v>0</v>
      </c>
      <c r="F640" s="1">
        <v>400</v>
      </c>
      <c r="G640" s="1" t="s">
        <v>75</v>
      </c>
      <c r="H640" s="1">
        <f t="shared" si="9"/>
        <v>0</v>
      </c>
      <c r="I640" s="1" t="s">
        <v>22</v>
      </c>
      <c r="J640" s="1" t="s">
        <v>0</v>
      </c>
    </row>
    <row r="641" spans="1:10" ht="30" x14ac:dyDescent="0.25">
      <c r="A641" s="1">
        <v>2888980</v>
      </c>
      <c r="B641" s="1" t="s">
        <v>1263</v>
      </c>
      <c r="C641" s="1" t="s">
        <v>22</v>
      </c>
      <c r="D641" s="1" t="s">
        <v>1079</v>
      </c>
      <c r="E641" s="2">
        <v>0</v>
      </c>
      <c r="F641" s="1">
        <v>96</v>
      </c>
      <c r="G641" s="1" t="s">
        <v>75</v>
      </c>
      <c r="H641" s="1">
        <f t="shared" si="9"/>
        <v>0</v>
      </c>
      <c r="I641" s="1" t="s">
        <v>22</v>
      </c>
      <c r="J641" s="1" t="s">
        <v>0</v>
      </c>
    </row>
    <row r="642" spans="1:10" ht="30" x14ac:dyDescent="0.25">
      <c r="A642" s="1">
        <v>2888981</v>
      </c>
      <c r="B642" s="1" t="s">
        <v>1264</v>
      </c>
      <c r="C642" s="1" t="s">
        <v>22</v>
      </c>
      <c r="D642" s="1" t="s">
        <v>1081</v>
      </c>
      <c r="E642" s="2">
        <v>0</v>
      </c>
      <c r="F642" s="1">
        <v>21</v>
      </c>
      <c r="G642" s="1" t="s">
        <v>75</v>
      </c>
      <c r="H642" s="1">
        <f t="shared" si="9"/>
        <v>0</v>
      </c>
      <c r="I642" s="1" t="s">
        <v>22</v>
      </c>
      <c r="J642" s="1" t="s">
        <v>0</v>
      </c>
    </row>
    <row r="643" spans="1:10" ht="30" x14ac:dyDescent="0.25">
      <c r="A643" s="1">
        <v>2888982</v>
      </c>
      <c r="B643" s="1" t="s">
        <v>1265</v>
      </c>
      <c r="C643" s="1" t="s">
        <v>22</v>
      </c>
      <c r="D643" s="1" t="s">
        <v>1083</v>
      </c>
      <c r="E643" s="2">
        <v>0</v>
      </c>
      <c r="F643" s="1">
        <v>5</v>
      </c>
      <c r="G643" s="1" t="s">
        <v>75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x14ac:dyDescent="0.25">
      <c r="A644" s="1">
        <v>2888983</v>
      </c>
      <c r="B644" s="1" t="s">
        <v>1266</v>
      </c>
      <c r="C644" s="1" t="s">
        <v>22</v>
      </c>
      <c r="D644" s="1" t="s">
        <v>1087</v>
      </c>
      <c r="E644" s="2">
        <v>0</v>
      </c>
      <c r="F644" s="1">
        <v>41</v>
      </c>
      <c r="G644" s="1" t="s">
        <v>75</v>
      </c>
      <c r="H644" s="1">
        <f t="shared" si="10"/>
        <v>0</v>
      </c>
      <c r="I644" s="1" t="s">
        <v>22</v>
      </c>
      <c r="J644" s="1" t="s">
        <v>0</v>
      </c>
    </row>
    <row r="645" spans="1:10" x14ac:dyDescent="0.25">
      <c r="A645" s="1">
        <v>2888984</v>
      </c>
      <c r="B645" s="1" t="s">
        <v>1267</v>
      </c>
      <c r="C645" s="1" t="s">
        <v>22</v>
      </c>
      <c r="D645" s="1" t="s">
        <v>1089</v>
      </c>
      <c r="E645" s="2">
        <v>0</v>
      </c>
      <c r="F645" s="1">
        <v>175</v>
      </c>
      <c r="G645" s="1" t="s">
        <v>75</v>
      </c>
      <c r="H645" s="1">
        <f t="shared" si="10"/>
        <v>0</v>
      </c>
      <c r="I645" s="1" t="s">
        <v>22</v>
      </c>
      <c r="J645" s="1" t="s">
        <v>0</v>
      </c>
    </row>
    <row r="646" spans="1:10" x14ac:dyDescent="0.25">
      <c r="A646" s="1">
        <v>2888985</v>
      </c>
      <c r="B646" s="1" t="s">
        <v>1268</v>
      </c>
      <c r="C646" s="1" t="s">
        <v>22</v>
      </c>
      <c r="D646" s="1" t="s">
        <v>1091</v>
      </c>
      <c r="E646" s="2">
        <v>0</v>
      </c>
      <c r="F646" s="1">
        <v>11</v>
      </c>
      <c r="G646" s="1" t="s">
        <v>75</v>
      </c>
      <c r="H646" s="1">
        <f t="shared" si="10"/>
        <v>0</v>
      </c>
      <c r="I646" s="1" t="s">
        <v>22</v>
      </c>
      <c r="J646" s="1" t="s">
        <v>0</v>
      </c>
    </row>
    <row r="647" spans="1:10" x14ac:dyDescent="0.25">
      <c r="A647" s="1">
        <v>2888986</v>
      </c>
      <c r="B647" s="1" t="s">
        <v>1269</v>
      </c>
      <c r="C647" s="1" t="s">
        <v>22</v>
      </c>
      <c r="D647" s="1" t="s">
        <v>1093</v>
      </c>
      <c r="E647" s="2">
        <v>0</v>
      </c>
      <c r="F647" s="1">
        <v>5</v>
      </c>
      <c r="G647" s="1" t="s">
        <v>75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25">
      <c r="A648" s="1">
        <v>2888987</v>
      </c>
      <c r="B648" s="1" t="s">
        <v>1270</v>
      </c>
      <c r="C648" s="1" t="s">
        <v>22</v>
      </c>
      <c r="D648" s="1" t="s">
        <v>1095</v>
      </c>
      <c r="E648" s="2">
        <v>0</v>
      </c>
      <c r="F648" s="1">
        <v>16</v>
      </c>
      <c r="G648" s="1" t="s">
        <v>75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25">
      <c r="A649" s="1">
        <v>2888988</v>
      </c>
      <c r="B649" s="1" t="s">
        <v>1271</v>
      </c>
      <c r="C649" s="1" t="s">
        <v>22</v>
      </c>
      <c r="D649" s="1" t="s">
        <v>1101</v>
      </c>
      <c r="E649" s="2">
        <v>0</v>
      </c>
      <c r="F649" s="1">
        <v>23</v>
      </c>
      <c r="G649" s="1" t="s">
        <v>75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2888989</v>
      </c>
      <c r="B650" s="1" t="s">
        <v>1272</v>
      </c>
      <c r="C650" s="1" t="s">
        <v>22</v>
      </c>
      <c r="D650" s="1" t="s">
        <v>1103</v>
      </c>
      <c r="E650" s="2">
        <v>0</v>
      </c>
      <c r="F650" s="1">
        <v>128</v>
      </c>
      <c r="G650" s="1" t="s">
        <v>75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25">
      <c r="A651" s="1">
        <v>2888990</v>
      </c>
      <c r="B651" s="1" t="s">
        <v>1273</v>
      </c>
      <c r="C651" s="1" t="s">
        <v>22</v>
      </c>
      <c r="D651" s="1" t="s">
        <v>1109</v>
      </c>
      <c r="E651" s="2">
        <v>0</v>
      </c>
      <c r="F651" s="1">
        <v>2330</v>
      </c>
      <c r="G651" s="1" t="s">
        <v>47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25">
      <c r="A652" s="1">
        <v>2888991</v>
      </c>
      <c r="B652" s="1" t="s">
        <v>1274</v>
      </c>
      <c r="C652" s="1" t="s">
        <v>22</v>
      </c>
      <c r="D652" s="1" t="s">
        <v>1111</v>
      </c>
      <c r="E652" s="2">
        <v>0</v>
      </c>
      <c r="F652" s="1">
        <v>1250</v>
      </c>
      <c r="G652" s="1" t="s">
        <v>47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2888992</v>
      </c>
      <c r="B653" s="1" t="s">
        <v>1275</v>
      </c>
      <c r="C653" s="1" t="s">
        <v>22</v>
      </c>
      <c r="D653" s="1" t="s">
        <v>1276</v>
      </c>
      <c r="E653" s="2">
        <v>0</v>
      </c>
      <c r="F653" s="1">
        <v>550</v>
      </c>
      <c r="G653" s="1" t="s">
        <v>47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2888993</v>
      </c>
      <c r="B654" s="1" t="s">
        <v>1277</v>
      </c>
      <c r="C654" s="1" t="s">
        <v>22</v>
      </c>
      <c r="D654" s="1" t="s">
        <v>1141</v>
      </c>
      <c r="E654" s="2">
        <v>0</v>
      </c>
      <c r="F654" s="1">
        <v>1605</v>
      </c>
      <c r="G654" s="1" t="s">
        <v>47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2888994</v>
      </c>
      <c r="B655" s="1" t="s">
        <v>1278</v>
      </c>
      <c r="C655" s="1" t="s">
        <v>22</v>
      </c>
      <c r="D655" s="1" t="s">
        <v>1143</v>
      </c>
      <c r="E655" s="2">
        <v>0</v>
      </c>
      <c r="F655" s="1">
        <v>8</v>
      </c>
      <c r="G655" s="1" t="s">
        <v>75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25">
      <c r="A656" s="1">
        <v>2888995</v>
      </c>
      <c r="B656" s="1" t="s">
        <v>1279</v>
      </c>
      <c r="C656" s="1" t="s">
        <v>22</v>
      </c>
      <c r="D656" s="1" t="s">
        <v>1280</v>
      </c>
      <c r="E656" s="2">
        <v>0</v>
      </c>
      <c r="F656" s="1">
        <v>300</v>
      </c>
      <c r="G656" s="1" t="s">
        <v>47</v>
      </c>
      <c r="H656" s="1">
        <f t="shared" si="10"/>
        <v>0</v>
      </c>
      <c r="I656" s="1" t="s">
        <v>22</v>
      </c>
      <c r="J656" s="1" t="s">
        <v>0</v>
      </c>
    </row>
    <row r="657" spans="1:10" x14ac:dyDescent="0.25">
      <c r="A657" s="1">
        <v>2888996</v>
      </c>
      <c r="B657" s="1" t="s">
        <v>1281</v>
      </c>
      <c r="C657" s="1" t="s">
        <v>22</v>
      </c>
      <c r="D657" s="1" t="s">
        <v>1149</v>
      </c>
      <c r="E657" s="2">
        <v>0</v>
      </c>
      <c r="F657" s="1">
        <v>6043</v>
      </c>
      <c r="G657" s="1" t="s">
        <v>47</v>
      </c>
      <c r="H657" s="1">
        <f t="shared" si="10"/>
        <v>0</v>
      </c>
      <c r="I657" s="1" t="s">
        <v>22</v>
      </c>
      <c r="J657" s="1" t="s">
        <v>0</v>
      </c>
    </row>
    <row r="658" spans="1:10" x14ac:dyDescent="0.25">
      <c r="A658" s="1">
        <v>2888997</v>
      </c>
      <c r="B658" s="1" t="s">
        <v>1282</v>
      </c>
      <c r="C658" s="1" t="s">
        <v>22</v>
      </c>
      <c r="D658" s="1" t="s">
        <v>1283</v>
      </c>
      <c r="E658" s="2">
        <v>0</v>
      </c>
      <c r="F658" s="1">
        <v>1</v>
      </c>
      <c r="G658" s="1" t="s">
        <v>75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2888998</v>
      </c>
      <c r="B659" s="1" t="s">
        <v>1284</v>
      </c>
      <c r="C659" s="1" t="s">
        <v>22</v>
      </c>
      <c r="D659" s="1" t="s">
        <v>1159</v>
      </c>
      <c r="E659" s="2">
        <v>0</v>
      </c>
      <c r="F659" s="1">
        <v>23</v>
      </c>
      <c r="G659" s="1" t="s">
        <v>75</v>
      </c>
      <c r="H659" s="1">
        <f t="shared" si="10"/>
        <v>0</v>
      </c>
      <c r="I659" s="1" t="s">
        <v>22</v>
      </c>
      <c r="J659" s="1" t="s">
        <v>0</v>
      </c>
    </row>
    <row r="660" spans="1:10" x14ac:dyDescent="0.25">
      <c r="A660" s="1">
        <v>2888999</v>
      </c>
      <c r="B660" s="1" t="s">
        <v>1285</v>
      </c>
      <c r="C660" s="1" t="s">
        <v>22</v>
      </c>
      <c r="D660" s="1" t="s">
        <v>1162</v>
      </c>
      <c r="E660" s="2">
        <v>0</v>
      </c>
      <c r="F660" s="1">
        <v>20</v>
      </c>
      <c r="G660" s="1" t="s">
        <v>1161</v>
      </c>
      <c r="H660" s="1">
        <f t="shared" si="10"/>
        <v>0</v>
      </c>
      <c r="I660" s="1" t="s">
        <v>22</v>
      </c>
      <c r="J660" s="1" t="s">
        <v>0</v>
      </c>
    </row>
    <row r="661" spans="1:10" x14ac:dyDescent="0.25">
      <c r="A661" s="1">
        <v>2889000</v>
      </c>
      <c r="B661" s="1" t="s">
        <v>1286</v>
      </c>
      <c r="C661" s="1" t="s">
        <v>22</v>
      </c>
      <c r="D661" s="1" t="s">
        <v>1164</v>
      </c>
      <c r="E661" s="2">
        <v>0</v>
      </c>
      <c r="F661" s="1">
        <v>1</v>
      </c>
      <c r="G661" s="1" t="s">
        <v>690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25">
      <c r="A662" s="1">
        <v>2889001</v>
      </c>
      <c r="B662" s="1" t="s">
        <v>1287</v>
      </c>
      <c r="C662" s="1" t="s">
        <v>22</v>
      </c>
      <c r="D662" s="1" t="s">
        <v>1166</v>
      </c>
      <c r="E662" s="2">
        <v>0</v>
      </c>
      <c r="F662" s="1">
        <v>1</v>
      </c>
      <c r="G662" s="1" t="s">
        <v>690</v>
      </c>
      <c r="H662" s="1">
        <f t="shared" si="10"/>
        <v>0</v>
      </c>
      <c r="I662" s="1" t="s">
        <v>22</v>
      </c>
      <c r="J662" s="1" t="s">
        <v>0</v>
      </c>
    </row>
    <row r="663" spans="1:10" x14ac:dyDescent="0.25">
      <c r="A663" s="1">
        <v>2889002</v>
      </c>
      <c r="B663" s="1" t="s">
        <v>1288</v>
      </c>
      <c r="C663" s="1" t="s">
        <v>22</v>
      </c>
      <c r="D663" s="1" t="s">
        <v>1168</v>
      </c>
      <c r="E663" s="2">
        <v>0</v>
      </c>
      <c r="F663" s="1">
        <v>1</v>
      </c>
      <c r="G663" s="1" t="s">
        <v>690</v>
      </c>
      <c r="H663" s="1">
        <f t="shared" si="10"/>
        <v>0</v>
      </c>
      <c r="I663" s="1" t="s">
        <v>22</v>
      </c>
      <c r="J663" s="1" t="s">
        <v>0</v>
      </c>
    </row>
    <row r="664" spans="1:10" x14ac:dyDescent="0.25">
      <c r="A664" s="1">
        <v>2889003</v>
      </c>
      <c r="B664" s="1" t="s">
        <v>1289</v>
      </c>
      <c r="C664" s="1" t="s">
        <v>22</v>
      </c>
      <c r="D664" s="1" t="s">
        <v>1170</v>
      </c>
      <c r="E664" s="2">
        <v>0</v>
      </c>
      <c r="F664" s="1">
        <v>20</v>
      </c>
      <c r="G664" s="1" t="s">
        <v>1161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2889004</v>
      </c>
      <c r="B665" s="1" t="s">
        <v>1290</v>
      </c>
      <c r="C665" s="1" t="s">
        <v>22</v>
      </c>
      <c r="D665" s="1" t="s">
        <v>1172</v>
      </c>
      <c r="E665" s="2">
        <v>0</v>
      </c>
      <c r="F665" s="1">
        <v>1</v>
      </c>
      <c r="G665" s="1" t="s">
        <v>690</v>
      </c>
      <c r="H665" s="1">
        <f t="shared" si="10"/>
        <v>0</v>
      </c>
      <c r="I665" s="1" t="s">
        <v>22</v>
      </c>
      <c r="J665" s="1" t="s">
        <v>0</v>
      </c>
    </row>
    <row r="666" spans="1:10" x14ac:dyDescent="0.25">
      <c r="A666" s="1">
        <v>2889005</v>
      </c>
      <c r="B666" s="1" t="s">
        <v>1291</v>
      </c>
      <c r="C666" s="1" t="s">
        <v>22</v>
      </c>
      <c r="D666" s="1" t="s">
        <v>1174</v>
      </c>
      <c r="E666" s="2">
        <v>0</v>
      </c>
      <c r="F666" s="1">
        <v>20</v>
      </c>
      <c r="G666" s="1" t="s">
        <v>1161</v>
      </c>
      <c r="H666" s="1">
        <f t="shared" si="10"/>
        <v>0</v>
      </c>
      <c r="I666" s="1" t="s">
        <v>22</v>
      </c>
      <c r="J666" s="1" t="s">
        <v>0</v>
      </c>
    </row>
    <row r="667" spans="1:10" x14ac:dyDescent="0.25">
      <c r="A667" s="1">
        <v>2889006</v>
      </c>
      <c r="B667" s="1" t="s">
        <v>1292</v>
      </c>
      <c r="C667" s="1" t="s">
        <v>22</v>
      </c>
      <c r="D667" s="1" t="s">
        <v>1176</v>
      </c>
      <c r="E667" s="2">
        <v>0</v>
      </c>
      <c r="F667" s="1">
        <v>1</v>
      </c>
      <c r="G667" s="1" t="s">
        <v>693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2889007</v>
      </c>
      <c r="B668" s="1" t="s">
        <v>1293</v>
      </c>
      <c r="C668" s="1" t="s">
        <v>1178</v>
      </c>
      <c r="D668" s="1" t="s">
        <v>1294</v>
      </c>
      <c r="E668" s="1">
        <f>ROUND(H669+H670+H671+H672+H673+H674+H675+H676+H677+H678+H679+H680+H681+H682+H683+H684+H685+H686+H687+H688+H689+H690+H691+H692+H693+H694,2)</f>
        <v>0</v>
      </c>
      <c r="F668" s="1">
        <v>1</v>
      </c>
      <c r="G668" s="1" t="s">
        <v>0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2889008</v>
      </c>
      <c r="B669" s="1" t="s">
        <v>1295</v>
      </c>
      <c r="C669" s="1" t="s">
        <v>22</v>
      </c>
      <c r="D669" s="1" t="s">
        <v>1069</v>
      </c>
      <c r="E669" s="2">
        <v>0</v>
      </c>
      <c r="F669" s="1">
        <v>149</v>
      </c>
      <c r="G669" s="1" t="s">
        <v>75</v>
      </c>
      <c r="H669" s="1">
        <f t="shared" si="10"/>
        <v>0</v>
      </c>
      <c r="I669" s="1" t="s">
        <v>22</v>
      </c>
      <c r="J669" s="1" t="s">
        <v>0</v>
      </c>
    </row>
    <row r="670" spans="1:10" x14ac:dyDescent="0.25">
      <c r="A670" s="1">
        <v>2889009</v>
      </c>
      <c r="B670" s="1" t="s">
        <v>1296</v>
      </c>
      <c r="C670" s="1" t="s">
        <v>22</v>
      </c>
      <c r="D670" s="1" t="s">
        <v>1182</v>
      </c>
      <c r="E670" s="2">
        <v>0</v>
      </c>
      <c r="F670" s="1">
        <v>170</v>
      </c>
      <c r="G670" s="1" t="s">
        <v>75</v>
      </c>
      <c r="H670" s="1">
        <f t="shared" si="10"/>
        <v>0</v>
      </c>
      <c r="I670" s="1" t="s">
        <v>22</v>
      </c>
      <c r="J670" s="1" t="s">
        <v>0</v>
      </c>
    </row>
    <row r="671" spans="1:10" x14ac:dyDescent="0.25">
      <c r="A671" s="1">
        <v>2889010</v>
      </c>
      <c r="B671" s="1" t="s">
        <v>1297</v>
      </c>
      <c r="C671" s="1" t="s">
        <v>22</v>
      </c>
      <c r="D671" s="1" t="s">
        <v>1073</v>
      </c>
      <c r="E671" s="2">
        <v>0</v>
      </c>
      <c r="F671" s="1">
        <v>400</v>
      </c>
      <c r="G671" s="1" t="s">
        <v>75</v>
      </c>
      <c r="H671" s="1">
        <f t="shared" si="10"/>
        <v>0</v>
      </c>
      <c r="I671" s="1" t="s">
        <v>22</v>
      </c>
      <c r="J671" s="1" t="s">
        <v>0</v>
      </c>
    </row>
    <row r="672" spans="1:10" x14ac:dyDescent="0.25">
      <c r="A672" s="1">
        <v>2889011</v>
      </c>
      <c r="B672" s="1" t="s">
        <v>1298</v>
      </c>
      <c r="C672" s="1" t="s">
        <v>22</v>
      </c>
      <c r="D672" s="1" t="s">
        <v>1187</v>
      </c>
      <c r="E672" s="2">
        <v>0</v>
      </c>
      <c r="F672" s="1">
        <v>41</v>
      </c>
      <c r="G672" s="1" t="s">
        <v>75</v>
      </c>
      <c r="H672" s="1">
        <f t="shared" si="10"/>
        <v>0</v>
      </c>
      <c r="I672" s="1" t="s">
        <v>22</v>
      </c>
      <c r="J672" s="1" t="s">
        <v>0</v>
      </c>
    </row>
    <row r="673" spans="1:10" ht="30" x14ac:dyDescent="0.25">
      <c r="A673" s="1">
        <v>2889012</v>
      </c>
      <c r="B673" s="1" t="s">
        <v>1299</v>
      </c>
      <c r="C673" s="1" t="s">
        <v>22</v>
      </c>
      <c r="D673" s="1" t="s">
        <v>1300</v>
      </c>
      <c r="E673" s="2">
        <v>0</v>
      </c>
      <c r="F673" s="1">
        <v>84</v>
      </c>
      <c r="G673" s="1" t="s">
        <v>75</v>
      </c>
      <c r="H673" s="1">
        <f t="shared" si="10"/>
        <v>0</v>
      </c>
      <c r="I673" s="1" t="s">
        <v>22</v>
      </c>
      <c r="J673" s="1" t="s">
        <v>0</v>
      </c>
    </row>
    <row r="674" spans="1:10" ht="30" x14ac:dyDescent="0.25">
      <c r="A674" s="1">
        <v>2889013</v>
      </c>
      <c r="B674" s="1" t="s">
        <v>1301</v>
      </c>
      <c r="C674" s="1" t="s">
        <v>22</v>
      </c>
      <c r="D674" s="1" t="s">
        <v>1302</v>
      </c>
      <c r="E674" s="2">
        <v>0</v>
      </c>
      <c r="F674" s="1">
        <v>24</v>
      </c>
      <c r="G674" s="1" t="s">
        <v>75</v>
      </c>
      <c r="H674" s="1">
        <f t="shared" si="10"/>
        <v>0</v>
      </c>
      <c r="I674" s="1" t="s">
        <v>22</v>
      </c>
      <c r="J674" s="1" t="s">
        <v>0</v>
      </c>
    </row>
    <row r="675" spans="1:10" ht="30" x14ac:dyDescent="0.25">
      <c r="A675" s="1">
        <v>2889014</v>
      </c>
      <c r="B675" s="1" t="s">
        <v>1303</v>
      </c>
      <c r="C675" s="1" t="s">
        <v>22</v>
      </c>
      <c r="D675" s="1" t="s">
        <v>1304</v>
      </c>
      <c r="E675" s="2">
        <v>0</v>
      </c>
      <c r="F675" s="1">
        <v>17</v>
      </c>
      <c r="G675" s="1" t="s">
        <v>75</v>
      </c>
      <c r="H675" s="1">
        <f t="shared" si="10"/>
        <v>0</v>
      </c>
      <c r="I675" s="1" t="s">
        <v>22</v>
      </c>
      <c r="J675" s="1" t="s">
        <v>0</v>
      </c>
    </row>
    <row r="676" spans="1:10" ht="30" x14ac:dyDescent="0.25">
      <c r="A676" s="1">
        <v>2889015</v>
      </c>
      <c r="B676" s="1" t="s">
        <v>1305</v>
      </c>
      <c r="C676" s="1" t="s">
        <v>22</v>
      </c>
      <c r="D676" s="1" t="s">
        <v>1306</v>
      </c>
      <c r="E676" s="2">
        <v>0</v>
      </c>
      <c r="F676" s="1">
        <v>8</v>
      </c>
      <c r="G676" s="1" t="s">
        <v>75</v>
      </c>
      <c r="H676" s="1">
        <f t="shared" si="10"/>
        <v>0</v>
      </c>
      <c r="I676" s="1" t="s">
        <v>22</v>
      </c>
      <c r="J676" s="1" t="s">
        <v>0</v>
      </c>
    </row>
    <row r="677" spans="1:10" ht="45" x14ac:dyDescent="0.25">
      <c r="A677" s="1">
        <v>2889016</v>
      </c>
      <c r="B677" s="1" t="s">
        <v>1307</v>
      </c>
      <c r="C677" s="1" t="s">
        <v>22</v>
      </c>
      <c r="D677" s="1" t="s">
        <v>1308</v>
      </c>
      <c r="E677" s="2">
        <v>0</v>
      </c>
      <c r="F677" s="1">
        <v>16</v>
      </c>
      <c r="G677" s="1" t="s">
        <v>75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2889017</v>
      </c>
      <c r="B678" s="1" t="s">
        <v>1309</v>
      </c>
      <c r="C678" s="1" t="s">
        <v>22</v>
      </c>
      <c r="D678" s="1" t="s">
        <v>1310</v>
      </c>
      <c r="E678" s="2">
        <v>0</v>
      </c>
      <c r="F678" s="1">
        <v>4</v>
      </c>
      <c r="G678" s="1" t="s">
        <v>75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2889018</v>
      </c>
      <c r="B679" s="1" t="s">
        <v>1311</v>
      </c>
      <c r="C679" s="1" t="s">
        <v>22</v>
      </c>
      <c r="D679" s="1" t="s">
        <v>1312</v>
      </c>
      <c r="E679" s="2">
        <v>0</v>
      </c>
      <c r="F679" s="1">
        <v>2</v>
      </c>
      <c r="G679" s="1" t="s">
        <v>75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25">
      <c r="A680" s="1">
        <v>2889019</v>
      </c>
      <c r="B680" s="1" t="s">
        <v>1313</v>
      </c>
      <c r="C680" s="1" t="s">
        <v>22</v>
      </c>
      <c r="D680" s="1" t="s">
        <v>1314</v>
      </c>
      <c r="E680" s="2">
        <v>0</v>
      </c>
      <c r="F680" s="1">
        <v>10</v>
      </c>
      <c r="G680" s="1" t="s">
        <v>75</v>
      </c>
      <c r="H680" s="1">
        <f t="shared" si="10"/>
        <v>0</v>
      </c>
      <c r="I680" s="1" t="s">
        <v>22</v>
      </c>
      <c r="J680" s="1" t="s">
        <v>0</v>
      </c>
    </row>
    <row r="681" spans="1:10" x14ac:dyDescent="0.25">
      <c r="A681" s="1">
        <v>2889020</v>
      </c>
      <c r="B681" s="1" t="s">
        <v>1315</v>
      </c>
      <c r="C681" s="1" t="s">
        <v>22</v>
      </c>
      <c r="D681" s="1" t="s">
        <v>1201</v>
      </c>
      <c r="E681" s="2">
        <v>0</v>
      </c>
      <c r="F681" s="1">
        <v>10</v>
      </c>
      <c r="G681" s="1" t="s">
        <v>75</v>
      </c>
      <c r="H681" s="1">
        <f t="shared" si="10"/>
        <v>0</v>
      </c>
      <c r="I681" s="1" t="s">
        <v>22</v>
      </c>
      <c r="J681" s="1" t="s">
        <v>0</v>
      </c>
    </row>
    <row r="682" spans="1:10" x14ac:dyDescent="0.25">
      <c r="A682" s="1">
        <v>2889021</v>
      </c>
      <c r="B682" s="1" t="s">
        <v>1316</v>
      </c>
      <c r="C682" s="1" t="s">
        <v>22</v>
      </c>
      <c r="D682" s="1" t="s">
        <v>1218</v>
      </c>
      <c r="E682" s="2">
        <v>0</v>
      </c>
      <c r="F682" s="1">
        <v>5</v>
      </c>
      <c r="G682" s="1" t="s">
        <v>75</v>
      </c>
      <c r="H682" s="1">
        <f t="shared" si="10"/>
        <v>0</v>
      </c>
      <c r="I682" s="1" t="s">
        <v>22</v>
      </c>
      <c r="J682" s="1" t="s">
        <v>0</v>
      </c>
    </row>
    <row r="683" spans="1:10" x14ac:dyDescent="0.25">
      <c r="A683" s="1">
        <v>2889022</v>
      </c>
      <c r="B683" s="1" t="s">
        <v>1317</v>
      </c>
      <c r="C683" s="1" t="s">
        <v>22</v>
      </c>
      <c r="D683" s="1" t="s">
        <v>1220</v>
      </c>
      <c r="E683" s="2">
        <v>0</v>
      </c>
      <c r="F683" s="1">
        <v>16</v>
      </c>
      <c r="G683" s="1" t="s">
        <v>75</v>
      </c>
      <c r="H683" s="1">
        <f t="shared" si="10"/>
        <v>0</v>
      </c>
      <c r="I683" s="1" t="s">
        <v>22</v>
      </c>
      <c r="J683" s="1" t="s">
        <v>0</v>
      </c>
    </row>
    <row r="684" spans="1:10" ht="30" x14ac:dyDescent="0.25">
      <c r="A684" s="1">
        <v>2889023</v>
      </c>
      <c r="B684" s="1" t="s">
        <v>1318</v>
      </c>
      <c r="C684" s="1" t="s">
        <v>22</v>
      </c>
      <c r="D684" s="1" t="s">
        <v>1226</v>
      </c>
      <c r="E684" s="2">
        <v>0</v>
      </c>
      <c r="F684" s="1">
        <v>11</v>
      </c>
      <c r="G684" s="1" t="s">
        <v>75</v>
      </c>
      <c r="H684" s="1">
        <f t="shared" si="10"/>
        <v>0</v>
      </c>
      <c r="I684" s="1" t="s">
        <v>22</v>
      </c>
      <c r="J684" s="1" t="s">
        <v>0</v>
      </c>
    </row>
    <row r="685" spans="1:10" x14ac:dyDescent="0.25">
      <c r="A685" s="1">
        <v>2889024</v>
      </c>
      <c r="B685" s="1" t="s">
        <v>1319</v>
      </c>
      <c r="C685" s="1" t="s">
        <v>22</v>
      </c>
      <c r="D685" s="1" t="s">
        <v>1103</v>
      </c>
      <c r="E685" s="2">
        <v>0</v>
      </c>
      <c r="F685" s="1">
        <v>128</v>
      </c>
      <c r="G685" s="1" t="s">
        <v>75</v>
      </c>
      <c r="H685" s="1">
        <f t="shared" si="10"/>
        <v>0</v>
      </c>
      <c r="I685" s="1" t="s">
        <v>22</v>
      </c>
      <c r="J685" s="1" t="s">
        <v>0</v>
      </c>
    </row>
    <row r="686" spans="1:10" x14ac:dyDescent="0.25">
      <c r="A686" s="1">
        <v>2889025</v>
      </c>
      <c r="B686" s="1" t="s">
        <v>1320</v>
      </c>
      <c r="C686" s="1" t="s">
        <v>22</v>
      </c>
      <c r="D686" s="1" t="s">
        <v>1229</v>
      </c>
      <c r="E686" s="2">
        <v>0</v>
      </c>
      <c r="F686" s="1">
        <v>23</v>
      </c>
      <c r="G686" s="1" t="s">
        <v>75</v>
      </c>
      <c r="H686" s="1">
        <f t="shared" si="10"/>
        <v>0</v>
      </c>
      <c r="I686" s="1" t="s">
        <v>22</v>
      </c>
      <c r="J686" s="1" t="s">
        <v>0</v>
      </c>
    </row>
    <row r="687" spans="1:10" x14ac:dyDescent="0.25">
      <c r="A687" s="1">
        <v>2889026</v>
      </c>
      <c r="B687" s="1" t="s">
        <v>1321</v>
      </c>
      <c r="C687" s="1" t="s">
        <v>22</v>
      </c>
      <c r="D687" s="1" t="s">
        <v>1109</v>
      </c>
      <c r="E687" s="2">
        <v>0</v>
      </c>
      <c r="F687" s="1">
        <v>2330</v>
      </c>
      <c r="G687" s="1" t="s">
        <v>47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25">
      <c r="A688" s="1">
        <v>2889027</v>
      </c>
      <c r="B688" s="1" t="s">
        <v>1322</v>
      </c>
      <c r="C688" s="1" t="s">
        <v>22</v>
      </c>
      <c r="D688" s="1" t="s">
        <v>1111</v>
      </c>
      <c r="E688" s="2">
        <v>0</v>
      </c>
      <c r="F688" s="1">
        <v>1250</v>
      </c>
      <c r="G688" s="1" t="s">
        <v>47</v>
      </c>
      <c r="H688" s="1">
        <f t="shared" si="10"/>
        <v>0</v>
      </c>
      <c r="I688" s="1" t="s">
        <v>22</v>
      </c>
      <c r="J688" s="1" t="s">
        <v>0</v>
      </c>
    </row>
    <row r="689" spans="1:10" x14ac:dyDescent="0.25">
      <c r="A689" s="1">
        <v>2889028</v>
      </c>
      <c r="B689" s="1" t="s">
        <v>1323</v>
      </c>
      <c r="C689" s="1" t="s">
        <v>22</v>
      </c>
      <c r="D689" s="1" t="s">
        <v>1276</v>
      </c>
      <c r="E689" s="2">
        <v>0</v>
      </c>
      <c r="F689" s="1">
        <v>550</v>
      </c>
      <c r="G689" s="1" t="s">
        <v>47</v>
      </c>
      <c r="H689" s="1">
        <f t="shared" si="10"/>
        <v>0</v>
      </c>
      <c r="I689" s="1" t="s">
        <v>22</v>
      </c>
      <c r="J689" s="1" t="s">
        <v>0</v>
      </c>
    </row>
    <row r="690" spans="1:10" x14ac:dyDescent="0.25">
      <c r="A690" s="1">
        <v>2889029</v>
      </c>
      <c r="B690" s="1" t="s">
        <v>1324</v>
      </c>
      <c r="C690" s="1" t="s">
        <v>22</v>
      </c>
      <c r="D690" s="1" t="s">
        <v>1141</v>
      </c>
      <c r="E690" s="2">
        <v>0</v>
      </c>
      <c r="F690" s="1">
        <v>1605</v>
      </c>
      <c r="G690" s="1" t="s">
        <v>47</v>
      </c>
      <c r="H690" s="1">
        <f t="shared" si="10"/>
        <v>0</v>
      </c>
      <c r="I690" s="1" t="s">
        <v>22</v>
      </c>
      <c r="J690" s="1" t="s">
        <v>0</v>
      </c>
    </row>
    <row r="691" spans="1:10" x14ac:dyDescent="0.25">
      <c r="A691" s="1">
        <v>2889030</v>
      </c>
      <c r="B691" s="1" t="s">
        <v>1325</v>
      </c>
      <c r="C691" s="1" t="s">
        <v>22</v>
      </c>
      <c r="D691" s="1" t="s">
        <v>1143</v>
      </c>
      <c r="E691" s="2">
        <v>0</v>
      </c>
      <c r="F691" s="1">
        <v>8</v>
      </c>
      <c r="G691" s="1" t="s">
        <v>75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25">
      <c r="A692" s="1">
        <v>2889031</v>
      </c>
      <c r="B692" s="1" t="s">
        <v>1326</v>
      </c>
      <c r="C692" s="1" t="s">
        <v>22</v>
      </c>
      <c r="D692" s="1" t="s">
        <v>1327</v>
      </c>
      <c r="E692" s="2">
        <v>0</v>
      </c>
      <c r="F692" s="1">
        <v>300</v>
      </c>
      <c r="G692" s="1" t="s">
        <v>47</v>
      </c>
      <c r="H692" s="1">
        <f t="shared" si="10"/>
        <v>0</v>
      </c>
      <c r="I692" s="1" t="s">
        <v>22</v>
      </c>
      <c r="J692" s="1" t="s">
        <v>0</v>
      </c>
    </row>
    <row r="693" spans="1:10" x14ac:dyDescent="0.25">
      <c r="A693" s="1">
        <v>2889032</v>
      </c>
      <c r="B693" s="1" t="s">
        <v>1328</v>
      </c>
      <c r="C693" s="1" t="s">
        <v>22</v>
      </c>
      <c r="D693" s="1" t="s">
        <v>1283</v>
      </c>
      <c r="E693" s="2">
        <v>0</v>
      </c>
      <c r="F693" s="1">
        <v>1</v>
      </c>
      <c r="G693" s="1" t="s">
        <v>75</v>
      </c>
      <c r="H693" s="1">
        <f t="shared" si="10"/>
        <v>0</v>
      </c>
      <c r="I693" s="1" t="s">
        <v>22</v>
      </c>
      <c r="J693" s="1" t="s">
        <v>0</v>
      </c>
    </row>
    <row r="694" spans="1:10" x14ac:dyDescent="0.25">
      <c r="A694" s="1">
        <v>2889033</v>
      </c>
      <c r="B694" s="1" t="s">
        <v>1329</v>
      </c>
      <c r="C694" s="1" t="s">
        <v>22</v>
      </c>
      <c r="D694" s="1" t="s">
        <v>1060</v>
      </c>
      <c r="E694" s="2">
        <v>0</v>
      </c>
      <c r="F694" s="1">
        <v>1</v>
      </c>
      <c r="G694" s="1" t="s">
        <v>693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2889034</v>
      </c>
      <c r="B695" s="1" t="s">
        <v>1330</v>
      </c>
      <c r="C695" s="1" t="s">
        <v>1331</v>
      </c>
      <c r="D695" s="1" t="s">
        <v>1332</v>
      </c>
      <c r="E695" s="1">
        <f>ROUND(H696+H697+H698+H699+H700+H701+H702+H703+H704+H705+H706+H707+H708+H709+H710+H711+H712+H713+H714,2)</f>
        <v>0</v>
      </c>
      <c r="F695" s="1">
        <v>1</v>
      </c>
      <c r="G695" s="1" t="s">
        <v>0</v>
      </c>
      <c r="H695" s="1">
        <f t="shared" si="10"/>
        <v>0</v>
      </c>
      <c r="I695" s="1" t="s">
        <v>22</v>
      </c>
      <c r="J695" s="1" t="s">
        <v>0</v>
      </c>
    </row>
    <row r="696" spans="1:10" x14ac:dyDescent="0.25">
      <c r="A696" s="1">
        <v>2889035</v>
      </c>
      <c r="B696" s="1" t="s">
        <v>1333</v>
      </c>
      <c r="C696" s="1" t="s">
        <v>22</v>
      </c>
      <c r="D696" s="1" t="s">
        <v>1334</v>
      </c>
      <c r="E696" s="2">
        <v>0</v>
      </c>
      <c r="F696" s="1">
        <v>395</v>
      </c>
      <c r="G696" s="1" t="s">
        <v>47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2889036</v>
      </c>
      <c r="B697" s="1" t="s">
        <v>1335</v>
      </c>
      <c r="C697" s="1" t="s">
        <v>22</v>
      </c>
      <c r="D697" s="1" t="s">
        <v>1336</v>
      </c>
      <c r="E697" s="2">
        <v>0</v>
      </c>
      <c r="F697" s="1">
        <v>60</v>
      </c>
      <c r="G697" s="1" t="s">
        <v>47</v>
      </c>
      <c r="H697" s="1">
        <f t="shared" si="10"/>
        <v>0</v>
      </c>
      <c r="I697" s="1" t="s">
        <v>22</v>
      </c>
      <c r="J697" s="1" t="s">
        <v>0</v>
      </c>
    </row>
    <row r="698" spans="1:10" x14ac:dyDescent="0.25">
      <c r="A698" s="1">
        <v>2889037</v>
      </c>
      <c r="B698" s="1" t="s">
        <v>1337</v>
      </c>
      <c r="C698" s="1" t="s">
        <v>22</v>
      </c>
      <c r="D698" s="1" t="s">
        <v>1338</v>
      </c>
      <c r="E698" s="2">
        <v>0</v>
      </c>
      <c r="F698" s="1">
        <v>150</v>
      </c>
      <c r="G698" s="1" t="s">
        <v>47</v>
      </c>
      <c r="H698" s="1">
        <f t="shared" si="10"/>
        <v>0</v>
      </c>
      <c r="I698" s="1" t="s">
        <v>22</v>
      </c>
      <c r="J698" s="1" t="s">
        <v>0</v>
      </c>
    </row>
    <row r="699" spans="1:10" x14ac:dyDescent="0.25">
      <c r="A699" s="1">
        <v>2889038</v>
      </c>
      <c r="B699" s="1" t="s">
        <v>1339</v>
      </c>
      <c r="C699" s="1" t="s">
        <v>22</v>
      </c>
      <c r="D699" s="1" t="s">
        <v>1340</v>
      </c>
      <c r="E699" s="2">
        <v>0</v>
      </c>
      <c r="F699" s="1">
        <v>550</v>
      </c>
      <c r="G699" s="1" t="s">
        <v>75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2889039</v>
      </c>
      <c r="B700" s="1" t="s">
        <v>1341</v>
      </c>
      <c r="C700" s="1" t="s">
        <v>22</v>
      </c>
      <c r="D700" s="1" t="s">
        <v>1342</v>
      </c>
      <c r="E700" s="2">
        <v>0</v>
      </c>
      <c r="F700" s="1">
        <v>8</v>
      </c>
      <c r="G700" s="1" t="s">
        <v>75</v>
      </c>
      <c r="H700" s="1">
        <f t="shared" si="10"/>
        <v>0</v>
      </c>
      <c r="I700" s="1" t="s">
        <v>22</v>
      </c>
      <c r="J700" s="1" t="s">
        <v>0</v>
      </c>
    </row>
    <row r="701" spans="1:10" x14ac:dyDescent="0.25">
      <c r="A701" s="1">
        <v>2889040</v>
      </c>
      <c r="B701" s="1" t="s">
        <v>1343</v>
      </c>
      <c r="C701" s="1" t="s">
        <v>22</v>
      </c>
      <c r="D701" s="1" t="s">
        <v>1344</v>
      </c>
      <c r="E701" s="2">
        <v>0</v>
      </c>
      <c r="F701" s="1">
        <v>8</v>
      </c>
      <c r="G701" s="1" t="s">
        <v>75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2889041</v>
      </c>
      <c r="B702" s="1" t="s">
        <v>1345</v>
      </c>
      <c r="C702" s="1" t="s">
        <v>22</v>
      </c>
      <c r="D702" s="1" t="s">
        <v>1347</v>
      </c>
      <c r="E702" s="2">
        <v>0</v>
      </c>
      <c r="F702" s="1">
        <v>8</v>
      </c>
      <c r="G702" s="1" t="s">
        <v>1346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2889042</v>
      </c>
      <c r="B703" s="1" t="s">
        <v>1348</v>
      </c>
      <c r="C703" s="1" t="s">
        <v>22</v>
      </c>
      <c r="D703" s="1" t="s">
        <v>1349</v>
      </c>
      <c r="E703" s="2">
        <v>0</v>
      </c>
      <c r="F703" s="1">
        <v>10</v>
      </c>
      <c r="G703" s="1" t="s">
        <v>75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2889043</v>
      </c>
      <c r="B704" s="1" t="s">
        <v>1350</v>
      </c>
      <c r="C704" s="1" t="s">
        <v>22</v>
      </c>
      <c r="D704" s="1" t="s">
        <v>1351</v>
      </c>
      <c r="E704" s="2">
        <v>0</v>
      </c>
      <c r="F704" s="1">
        <v>9</v>
      </c>
      <c r="G704" s="1" t="s">
        <v>75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2889044</v>
      </c>
      <c r="B705" s="1" t="s">
        <v>1352</v>
      </c>
      <c r="C705" s="1" t="s">
        <v>22</v>
      </c>
      <c r="D705" s="1" t="s">
        <v>1353</v>
      </c>
      <c r="E705" s="2">
        <v>0</v>
      </c>
      <c r="F705" s="1">
        <v>9</v>
      </c>
      <c r="G705" s="1" t="s">
        <v>75</v>
      </c>
      <c r="H705" s="1">
        <f t="shared" si="10"/>
        <v>0</v>
      </c>
      <c r="I705" s="1" t="s">
        <v>22</v>
      </c>
      <c r="J705" s="1" t="s">
        <v>0</v>
      </c>
    </row>
    <row r="706" spans="1:10" x14ac:dyDescent="0.25">
      <c r="A706" s="1">
        <v>2889045</v>
      </c>
      <c r="B706" s="1" t="s">
        <v>1354</v>
      </c>
      <c r="C706" s="1" t="s">
        <v>22</v>
      </c>
      <c r="D706" s="1" t="s">
        <v>1355</v>
      </c>
      <c r="E706" s="2">
        <v>0</v>
      </c>
      <c r="F706" s="1">
        <v>14</v>
      </c>
      <c r="G706" s="1" t="s">
        <v>75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25">
      <c r="A707" s="1">
        <v>2889046</v>
      </c>
      <c r="B707" s="1" t="s">
        <v>1356</v>
      </c>
      <c r="C707" s="1" t="s">
        <v>22</v>
      </c>
      <c r="D707" s="1" t="s">
        <v>1357</v>
      </c>
      <c r="E707" s="2">
        <v>0</v>
      </c>
      <c r="F707" s="1">
        <v>20</v>
      </c>
      <c r="G707" s="1" t="s">
        <v>75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x14ac:dyDescent="0.25">
      <c r="A708" s="1">
        <v>2889047</v>
      </c>
      <c r="B708" s="1" t="s">
        <v>1358</v>
      </c>
      <c r="C708" s="1" t="s">
        <v>22</v>
      </c>
      <c r="D708" s="1" t="s">
        <v>1359</v>
      </c>
      <c r="E708" s="2">
        <v>0</v>
      </c>
      <c r="F708" s="1">
        <v>9</v>
      </c>
      <c r="G708" s="1" t="s">
        <v>75</v>
      </c>
      <c r="H708" s="1">
        <f t="shared" si="11"/>
        <v>0</v>
      </c>
      <c r="I708" s="1" t="s">
        <v>22</v>
      </c>
      <c r="J708" s="1" t="s">
        <v>0</v>
      </c>
    </row>
    <row r="709" spans="1:10" x14ac:dyDescent="0.25">
      <c r="A709" s="1">
        <v>2889048</v>
      </c>
      <c r="B709" s="1" t="s">
        <v>1360</v>
      </c>
      <c r="C709" s="1" t="s">
        <v>22</v>
      </c>
      <c r="D709" s="1" t="s">
        <v>1361</v>
      </c>
      <c r="E709" s="2">
        <v>0</v>
      </c>
      <c r="F709" s="1">
        <v>18</v>
      </c>
      <c r="G709" s="1" t="s">
        <v>75</v>
      </c>
      <c r="H709" s="1">
        <f t="shared" si="11"/>
        <v>0</v>
      </c>
      <c r="I709" s="1" t="s">
        <v>22</v>
      </c>
      <c r="J709" s="1" t="s">
        <v>0</v>
      </c>
    </row>
    <row r="710" spans="1:10" x14ac:dyDescent="0.25">
      <c r="A710" s="1">
        <v>2889049</v>
      </c>
      <c r="B710" s="1" t="s">
        <v>1362</v>
      </c>
      <c r="C710" s="1" t="s">
        <v>22</v>
      </c>
      <c r="D710" s="1" t="s">
        <v>1363</v>
      </c>
      <c r="E710" s="2">
        <v>0</v>
      </c>
      <c r="F710" s="1">
        <v>9</v>
      </c>
      <c r="G710" s="1" t="s">
        <v>75</v>
      </c>
      <c r="H710" s="1">
        <f t="shared" si="11"/>
        <v>0</v>
      </c>
      <c r="I710" s="1" t="s">
        <v>22</v>
      </c>
      <c r="J710" s="1" t="s">
        <v>0</v>
      </c>
    </row>
    <row r="711" spans="1:10" x14ac:dyDescent="0.25">
      <c r="A711" s="1">
        <v>2889050</v>
      </c>
      <c r="B711" s="1" t="s">
        <v>1364</v>
      </c>
      <c r="C711" s="1" t="s">
        <v>22</v>
      </c>
      <c r="D711" s="1" t="s">
        <v>1365</v>
      </c>
      <c r="E711" s="2">
        <v>0</v>
      </c>
      <c r="F711" s="1">
        <v>1</v>
      </c>
      <c r="G711" s="1" t="s">
        <v>75</v>
      </c>
      <c r="H711" s="1">
        <f t="shared" si="11"/>
        <v>0</v>
      </c>
      <c r="I711" s="1" t="s">
        <v>22</v>
      </c>
      <c r="J711" s="1" t="s">
        <v>0</v>
      </c>
    </row>
    <row r="712" spans="1:10" x14ac:dyDescent="0.25">
      <c r="A712" s="1">
        <v>2889051</v>
      </c>
      <c r="B712" s="1" t="s">
        <v>1366</v>
      </c>
      <c r="C712" s="1" t="s">
        <v>22</v>
      </c>
      <c r="D712" s="1" t="s">
        <v>1164</v>
      </c>
      <c r="E712" s="2">
        <v>0</v>
      </c>
      <c r="F712" s="1">
        <v>1</v>
      </c>
      <c r="G712" s="1" t="s">
        <v>690</v>
      </c>
      <c r="H712" s="1">
        <f t="shared" si="11"/>
        <v>0</v>
      </c>
      <c r="I712" s="1" t="s">
        <v>22</v>
      </c>
      <c r="J712" s="1" t="s">
        <v>0</v>
      </c>
    </row>
    <row r="713" spans="1:10" x14ac:dyDescent="0.25">
      <c r="A713" s="1">
        <v>2889052</v>
      </c>
      <c r="B713" s="1" t="s">
        <v>1367</v>
      </c>
      <c r="C713" s="1" t="s">
        <v>22</v>
      </c>
      <c r="D713" s="1" t="s">
        <v>1168</v>
      </c>
      <c r="E713" s="2">
        <v>0</v>
      </c>
      <c r="F713" s="1">
        <v>1</v>
      </c>
      <c r="G713" s="1" t="s">
        <v>690</v>
      </c>
      <c r="H713" s="1">
        <f t="shared" si="11"/>
        <v>0</v>
      </c>
      <c r="I713" s="1" t="s">
        <v>22</v>
      </c>
      <c r="J713" s="1" t="s">
        <v>0</v>
      </c>
    </row>
    <row r="714" spans="1:10" x14ac:dyDescent="0.25">
      <c r="A714" s="1">
        <v>2889053</v>
      </c>
      <c r="B714" s="1" t="s">
        <v>1368</v>
      </c>
      <c r="C714" s="1" t="s">
        <v>22</v>
      </c>
      <c r="D714" s="1" t="s">
        <v>1176</v>
      </c>
      <c r="E714" s="2">
        <v>0</v>
      </c>
      <c r="F714" s="1">
        <v>1</v>
      </c>
      <c r="G714" s="1" t="s">
        <v>693</v>
      </c>
      <c r="H714" s="1">
        <f t="shared" si="11"/>
        <v>0</v>
      </c>
      <c r="I714" s="1" t="s">
        <v>22</v>
      </c>
      <c r="J714" s="1" t="s">
        <v>0</v>
      </c>
    </row>
    <row r="715" spans="1:10" x14ac:dyDescent="0.25">
      <c r="A715" s="1">
        <v>2889054</v>
      </c>
      <c r="B715" s="1" t="s">
        <v>1369</v>
      </c>
      <c r="C715" s="1" t="s">
        <v>1370</v>
      </c>
      <c r="D715" s="1" t="s">
        <v>1371</v>
      </c>
      <c r="E715" s="1">
        <f>ROUND(H716+H717+H718+H719+H720+H721+H722+H723+H724+H725+H726+H727+H728+H729+H730+H731+H732+H733,2)</f>
        <v>0</v>
      </c>
      <c r="F715" s="1">
        <v>1</v>
      </c>
      <c r="G715" s="1" t="s">
        <v>0</v>
      </c>
      <c r="H715" s="1">
        <f t="shared" si="11"/>
        <v>0</v>
      </c>
      <c r="I715" s="1" t="s">
        <v>22</v>
      </c>
      <c r="J715" s="1" t="s">
        <v>0</v>
      </c>
    </row>
    <row r="716" spans="1:10" x14ac:dyDescent="0.25">
      <c r="A716" s="1">
        <v>2889055</v>
      </c>
      <c r="B716" s="1" t="s">
        <v>1372</v>
      </c>
      <c r="C716" s="1" t="s">
        <v>22</v>
      </c>
      <c r="D716" s="1" t="s">
        <v>1334</v>
      </c>
      <c r="E716" s="2">
        <v>0</v>
      </c>
      <c r="F716" s="1">
        <v>395</v>
      </c>
      <c r="G716" s="1" t="s">
        <v>47</v>
      </c>
      <c r="H716" s="1">
        <f t="shared" si="11"/>
        <v>0</v>
      </c>
      <c r="I716" s="1" t="s">
        <v>22</v>
      </c>
      <c r="J716" s="1" t="s">
        <v>0</v>
      </c>
    </row>
    <row r="717" spans="1:10" x14ac:dyDescent="0.25">
      <c r="A717" s="1">
        <v>2889056</v>
      </c>
      <c r="B717" s="1" t="s">
        <v>1373</v>
      </c>
      <c r="C717" s="1" t="s">
        <v>22</v>
      </c>
      <c r="D717" s="1" t="s">
        <v>1336</v>
      </c>
      <c r="E717" s="2">
        <v>0</v>
      </c>
      <c r="F717" s="1">
        <v>60</v>
      </c>
      <c r="G717" s="1" t="s">
        <v>47</v>
      </c>
      <c r="H717" s="1">
        <f t="shared" si="11"/>
        <v>0</v>
      </c>
      <c r="I717" s="1" t="s">
        <v>22</v>
      </c>
      <c r="J717" s="1" t="s">
        <v>0</v>
      </c>
    </row>
    <row r="718" spans="1:10" x14ac:dyDescent="0.25">
      <c r="A718" s="1">
        <v>2889057</v>
      </c>
      <c r="B718" s="1" t="s">
        <v>1374</v>
      </c>
      <c r="C718" s="1" t="s">
        <v>22</v>
      </c>
      <c r="D718" s="1" t="s">
        <v>1338</v>
      </c>
      <c r="E718" s="2">
        <v>0</v>
      </c>
      <c r="F718" s="1">
        <v>150</v>
      </c>
      <c r="G718" s="1" t="s">
        <v>47</v>
      </c>
      <c r="H718" s="1">
        <f t="shared" si="11"/>
        <v>0</v>
      </c>
      <c r="I718" s="1" t="s">
        <v>22</v>
      </c>
      <c r="J718" s="1" t="s">
        <v>0</v>
      </c>
    </row>
    <row r="719" spans="1:10" x14ac:dyDescent="0.25">
      <c r="A719" s="1">
        <v>2889058</v>
      </c>
      <c r="B719" s="1" t="s">
        <v>1375</v>
      </c>
      <c r="C719" s="1" t="s">
        <v>22</v>
      </c>
      <c r="D719" s="1" t="s">
        <v>1376</v>
      </c>
      <c r="E719" s="2">
        <v>0</v>
      </c>
      <c r="F719" s="1">
        <v>4</v>
      </c>
      <c r="G719" s="1" t="s">
        <v>75</v>
      </c>
      <c r="H719" s="1">
        <f t="shared" si="11"/>
        <v>0</v>
      </c>
      <c r="I719" s="1" t="s">
        <v>22</v>
      </c>
      <c r="J719" s="1" t="s">
        <v>0</v>
      </c>
    </row>
    <row r="720" spans="1:10" x14ac:dyDescent="0.25">
      <c r="A720" s="1">
        <v>2889059</v>
      </c>
      <c r="B720" s="1" t="s">
        <v>1377</v>
      </c>
      <c r="C720" s="1" t="s">
        <v>22</v>
      </c>
      <c r="D720" s="1" t="s">
        <v>1378</v>
      </c>
      <c r="E720" s="2">
        <v>0</v>
      </c>
      <c r="F720" s="1">
        <v>4</v>
      </c>
      <c r="G720" s="1" t="s">
        <v>75</v>
      </c>
      <c r="H720" s="1">
        <f t="shared" si="11"/>
        <v>0</v>
      </c>
      <c r="I720" s="1" t="s">
        <v>22</v>
      </c>
      <c r="J720" s="1" t="s">
        <v>0</v>
      </c>
    </row>
    <row r="721" spans="1:10" x14ac:dyDescent="0.25">
      <c r="A721" s="1">
        <v>2889060</v>
      </c>
      <c r="B721" s="1" t="s">
        <v>1379</v>
      </c>
      <c r="C721" s="1" t="s">
        <v>22</v>
      </c>
      <c r="D721" s="1" t="s">
        <v>1380</v>
      </c>
      <c r="E721" s="2">
        <v>0</v>
      </c>
      <c r="F721" s="1">
        <v>8</v>
      </c>
      <c r="G721" s="1" t="s">
        <v>75</v>
      </c>
      <c r="H721" s="1">
        <f t="shared" si="11"/>
        <v>0</v>
      </c>
      <c r="I721" s="1" t="s">
        <v>22</v>
      </c>
      <c r="J721" s="1" t="s">
        <v>0</v>
      </c>
    </row>
    <row r="722" spans="1:10" x14ac:dyDescent="0.25">
      <c r="A722" s="1">
        <v>2889061</v>
      </c>
      <c r="B722" s="1" t="s">
        <v>1381</v>
      </c>
      <c r="C722" s="1" t="s">
        <v>22</v>
      </c>
      <c r="D722" s="1" t="s">
        <v>1382</v>
      </c>
      <c r="E722" s="2">
        <v>0</v>
      </c>
      <c r="F722" s="1">
        <v>8</v>
      </c>
      <c r="G722" s="1" t="s">
        <v>75</v>
      </c>
      <c r="H722" s="1">
        <f t="shared" si="11"/>
        <v>0</v>
      </c>
      <c r="I722" s="1" t="s">
        <v>22</v>
      </c>
      <c r="J722" s="1" t="s">
        <v>0</v>
      </c>
    </row>
    <row r="723" spans="1:10" x14ac:dyDescent="0.25">
      <c r="A723" s="1">
        <v>2889062</v>
      </c>
      <c r="B723" s="1" t="s">
        <v>1383</v>
      </c>
      <c r="C723" s="1" t="s">
        <v>22</v>
      </c>
      <c r="D723" s="1" t="s">
        <v>1384</v>
      </c>
      <c r="E723" s="2">
        <v>0</v>
      </c>
      <c r="F723" s="1">
        <v>550</v>
      </c>
      <c r="G723" s="1" t="s">
        <v>75</v>
      </c>
      <c r="H723" s="1">
        <f t="shared" si="11"/>
        <v>0</v>
      </c>
      <c r="I723" s="1" t="s">
        <v>22</v>
      </c>
      <c r="J723" s="1" t="s">
        <v>0</v>
      </c>
    </row>
    <row r="724" spans="1:10" x14ac:dyDescent="0.25">
      <c r="A724" s="1">
        <v>2889063</v>
      </c>
      <c r="B724" s="1" t="s">
        <v>1385</v>
      </c>
      <c r="C724" s="1" t="s">
        <v>22</v>
      </c>
      <c r="D724" s="1" t="s">
        <v>1349</v>
      </c>
      <c r="E724" s="2">
        <v>0</v>
      </c>
      <c r="F724" s="1">
        <v>30</v>
      </c>
      <c r="G724" s="1" t="s">
        <v>75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2889064</v>
      </c>
      <c r="B725" s="1" t="s">
        <v>1386</v>
      </c>
      <c r="C725" s="1" t="s">
        <v>22</v>
      </c>
      <c r="D725" s="1" t="s">
        <v>1351</v>
      </c>
      <c r="E725" s="2">
        <v>0</v>
      </c>
      <c r="F725" s="1">
        <v>9</v>
      </c>
      <c r="G725" s="1" t="s">
        <v>75</v>
      </c>
      <c r="H725" s="1">
        <f t="shared" si="11"/>
        <v>0</v>
      </c>
      <c r="I725" s="1" t="s">
        <v>22</v>
      </c>
      <c r="J725" s="1" t="s">
        <v>0</v>
      </c>
    </row>
    <row r="726" spans="1:10" x14ac:dyDescent="0.25">
      <c r="A726" s="1">
        <v>2889065</v>
      </c>
      <c r="B726" s="1" t="s">
        <v>1387</v>
      </c>
      <c r="C726" s="1" t="s">
        <v>22</v>
      </c>
      <c r="D726" s="1" t="s">
        <v>1353</v>
      </c>
      <c r="E726" s="2">
        <v>0</v>
      </c>
      <c r="F726" s="1">
        <v>9</v>
      </c>
      <c r="G726" s="1" t="s">
        <v>75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25">
      <c r="A727" s="1">
        <v>2889066</v>
      </c>
      <c r="B727" s="1" t="s">
        <v>1388</v>
      </c>
      <c r="C727" s="1" t="s">
        <v>22</v>
      </c>
      <c r="D727" s="1" t="s">
        <v>1355</v>
      </c>
      <c r="E727" s="2">
        <v>0</v>
      </c>
      <c r="F727" s="1">
        <v>14</v>
      </c>
      <c r="G727" s="1" t="s">
        <v>75</v>
      </c>
      <c r="H727" s="1">
        <f t="shared" si="11"/>
        <v>0</v>
      </c>
      <c r="I727" s="1" t="s">
        <v>22</v>
      </c>
      <c r="J727" s="1" t="s">
        <v>0</v>
      </c>
    </row>
    <row r="728" spans="1:10" x14ac:dyDescent="0.25">
      <c r="A728" s="1">
        <v>2889067</v>
      </c>
      <c r="B728" s="1" t="s">
        <v>1389</v>
      </c>
      <c r="C728" s="1" t="s">
        <v>22</v>
      </c>
      <c r="D728" s="1" t="s">
        <v>1357</v>
      </c>
      <c r="E728" s="2">
        <v>0</v>
      </c>
      <c r="F728" s="1">
        <v>20</v>
      </c>
      <c r="G728" s="1" t="s">
        <v>75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2889068</v>
      </c>
      <c r="B729" s="1" t="s">
        <v>1390</v>
      </c>
      <c r="C729" s="1" t="s">
        <v>22</v>
      </c>
      <c r="D729" s="1" t="s">
        <v>1391</v>
      </c>
      <c r="E729" s="2">
        <v>0</v>
      </c>
      <c r="F729" s="1">
        <v>9</v>
      </c>
      <c r="G729" s="1" t="s">
        <v>75</v>
      </c>
      <c r="H729" s="1">
        <f t="shared" si="11"/>
        <v>0</v>
      </c>
      <c r="I729" s="1" t="s">
        <v>22</v>
      </c>
      <c r="J729" s="1" t="s">
        <v>0</v>
      </c>
    </row>
    <row r="730" spans="1:10" x14ac:dyDescent="0.25">
      <c r="A730" s="1">
        <v>2889069</v>
      </c>
      <c r="B730" s="1" t="s">
        <v>1392</v>
      </c>
      <c r="C730" s="1" t="s">
        <v>22</v>
      </c>
      <c r="D730" s="1" t="s">
        <v>1393</v>
      </c>
      <c r="E730" s="2">
        <v>0</v>
      </c>
      <c r="F730" s="1">
        <v>18</v>
      </c>
      <c r="G730" s="1" t="s">
        <v>75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2889070</v>
      </c>
      <c r="B731" s="1" t="s">
        <v>1394</v>
      </c>
      <c r="C731" s="1" t="s">
        <v>22</v>
      </c>
      <c r="D731" s="1" t="s">
        <v>1395</v>
      </c>
      <c r="E731" s="2">
        <v>0</v>
      </c>
      <c r="F731" s="1">
        <v>9</v>
      </c>
      <c r="G731" s="1" t="s">
        <v>75</v>
      </c>
      <c r="H731" s="1">
        <f t="shared" si="11"/>
        <v>0</v>
      </c>
      <c r="I731" s="1" t="s">
        <v>22</v>
      </c>
      <c r="J731" s="1" t="s">
        <v>0</v>
      </c>
    </row>
    <row r="732" spans="1:10" x14ac:dyDescent="0.25">
      <c r="A732" s="1">
        <v>2889071</v>
      </c>
      <c r="B732" s="1" t="s">
        <v>1396</v>
      </c>
      <c r="C732" s="1" t="s">
        <v>22</v>
      </c>
      <c r="D732" s="1" t="s">
        <v>1365</v>
      </c>
      <c r="E732" s="2">
        <v>0</v>
      </c>
      <c r="F732" s="1">
        <v>1</v>
      </c>
      <c r="G732" s="1" t="s">
        <v>165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2889072</v>
      </c>
      <c r="B733" s="1" t="s">
        <v>1397</v>
      </c>
      <c r="C733" s="1" t="s">
        <v>22</v>
      </c>
      <c r="D733" s="1" t="s">
        <v>1060</v>
      </c>
      <c r="E733" s="2">
        <v>0</v>
      </c>
      <c r="F733" s="1">
        <v>1</v>
      </c>
      <c r="G733" s="1" t="s">
        <v>693</v>
      </c>
      <c r="H733" s="1">
        <f t="shared" si="11"/>
        <v>0</v>
      </c>
      <c r="I733" s="1" t="s">
        <v>22</v>
      </c>
      <c r="J733" s="1" t="s">
        <v>0</v>
      </c>
    </row>
    <row r="734" spans="1:10" x14ac:dyDescent="0.25">
      <c r="A734" s="1">
        <v>2889073</v>
      </c>
      <c r="B734" s="1" t="s">
        <v>1398</v>
      </c>
      <c r="C734" s="1" t="s">
        <v>22</v>
      </c>
      <c r="D734" s="1" t="s">
        <v>1399</v>
      </c>
      <c r="E734" s="1">
        <f>ROUND(H735+H747+H959+H966,2)</f>
        <v>0</v>
      </c>
      <c r="F734" s="1">
        <v>1</v>
      </c>
      <c r="G734" s="1" t="s">
        <v>0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2889074</v>
      </c>
      <c r="B735" s="1" t="s">
        <v>1400</v>
      </c>
      <c r="C735" s="1" t="s">
        <v>31</v>
      </c>
      <c r="D735" s="1" t="s">
        <v>32</v>
      </c>
      <c r="E735" s="1">
        <f>ROUND(H736+H738+H745,2)</f>
        <v>0</v>
      </c>
      <c r="F735" s="1">
        <v>1</v>
      </c>
      <c r="G735" s="1" t="s">
        <v>0</v>
      </c>
      <c r="H735" s="1">
        <f t="shared" si="11"/>
        <v>0</v>
      </c>
      <c r="I735" s="1" t="s">
        <v>22</v>
      </c>
      <c r="J735" s="1" t="s">
        <v>0</v>
      </c>
    </row>
    <row r="736" spans="1:10" x14ac:dyDescent="0.25">
      <c r="A736" s="1">
        <v>2889075</v>
      </c>
      <c r="B736" s="1" t="s">
        <v>1401</v>
      </c>
      <c r="C736" s="1">
        <v>2</v>
      </c>
      <c r="D736" s="1" t="s">
        <v>202</v>
      </c>
      <c r="E736" s="1">
        <f>ROUND(H737,2)</f>
        <v>0</v>
      </c>
      <c r="F736" s="1">
        <v>1</v>
      </c>
      <c r="G736" s="1" t="s">
        <v>0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2889076</v>
      </c>
      <c r="B737" s="1" t="s">
        <v>1402</v>
      </c>
      <c r="C737" s="1" t="s">
        <v>22</v>
      </c>
      <c r="D737" s="1" t="s">
        <v>1403</v>
      </c>
      <c r="E737" s="2">
        <v>0</v>
      </c>
      <c r="F737" s="1">
        <v>1</v>
      </c>
      <c r="G737" s="1" t="s">
        <v>1055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2889077</v>
      </c>
      <c r="B738" s="1" t="s">
        <v>1404</v>
      </c>
      <c r="C738" s="1">
        <v>8</v>
      </c>
      <c r="D738" s="1" t="s">
        <v>1405</v>
      </c>
      <c r="E738" s="1">
        <f>ROUND(H739+H740+H741+H742+H743+H744,2)</f>
        <v>0</v>
      </c>
      <c r="F738" s="1">
        <v>1</v>
      </c>
      <c r="G738" s="1" t="s">
        <v>0</v>
      </c>
      <c r="H738" s="1">
        <f t="shared" si="11"/>
        <v>0</v>
      </c>
      <c r="I738" s="1" t="s">
        <v>22</v>
      </c>
      <c r="J738" s="1" t="s">
        <v>0</v>
      </c>
    </row>
    <row r="739" spans="1:10" ht="30" x14ac:dyDescent="0.25">
      <c r="A739" s="1">
        <v>2889078</v>
      </c>
      <c r="B739" s="1" t="s">
        <v>1406</v>
      </c>
      <c r="C739" s="1" t="s">
        <v>22</v>
      </c>
      <c r="D739" s="1" t="s">
        <v>1407</v>
      </c>
      <c r="E739" s="2">
        <v>0</v>
      </c>
      <c r="F739" s="1">
        <v>20</v>
      </c>
      <c r="G739" s="1" t="s">
        <v>47</v>
      </c>
      <c r="H739" s="1">
        <f t="shared" si="11"/>
        <v>0</v>
      </c>
      <c r="I739" s="1" t="s">
        <v>22</v>
      </c>
      <c r="J739" s="1" t="s">
        <v>0</v>
      </c>
    </row>
    <row r="740" spans="1:10" ht="30" x14ac:dyDescent="0.25">
      <c r="A740" s="1">
        <v>2889079</v>
      </c>
      <c r="B740" s="1" t="s">
        <v>1408</v>
      </c>
      <c r="C740" s="1" t="s">
        <v>22</v>
      </c>
      <c r="D740" s="1" t="s">
        <v>1409</v>
      </c>
      <c r="E740" s="2">
        <v>0</v>
      </c>
      <c r="F740" s="1">
        <v>95</v>
      </c>
      <c r="G740" s="1" t="s">
        <v>47</v>
      </c>
      <c r="H740" s="1">
        <f t="shared" si="11"/>
        <v>0</v>
      </c>
      <c r="I740" s="1" t="s">
        <v>22</v>
      </c>
      <c r="J740" s="1" t="s">
        <v>0</v>
      </c>
    </row>
    <row r="741" spans="1:10" ht="30" x14ac:dyDescent="0.25">
      <c r="A741" s="1">
        <v>2889080</v>
      </c>
      <c r="B741" s="1" t="s">
        <v>1410</v>
      </c>
      <c r="C741" s="1" t="s">
        <v>22</v>
      </c>
      <c r="D741" s="1" t="s">
        <v>1411</v>
      </c>
      <c r="E741" s="2">
        <v>0</v>
      </c>
      <c r="F741" s="1">
        <v>125</v>
      </c>
      <c r="G741" s="1" t="s">
        <v>47</v>
      </c>
      <c r="H741" s="1">
        <f t="shared" si="11"/>
        <v>0</v>
      </c>
      <c r="I741" s="1" t="s">
        <v>22</v>
      </c>
      <c r="J741" s="1" t="s">
        <v>0</v>
      </c>
    </row>
    <row r="742" spans="1:10" ht="30" x14ac:dyDescent="0.25">
      <c r="A742" s="1">
        <v>2889081</v>
      </c>
      <c r="B742" s="1" t="s">
        <v>1412</v>
      </c>
      <c r="C742" s="1" t="s">
        <v>22</v>
      </c>
      <c r="D742" s="1" t="s">
        <v>1413</v>
      </c>
      <c r="E742" s="2">
        <v>0</v>
      </c>
      <c r="F742" s="1">
        <v>35</v>
      </c>
      <c r="G742" s="1" t="s">
        <v>47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2889082</v>
      </c>
      <c r="B743" s="1" t="s">
        <v>1414</v>
      </c>
      <c r="C743" s="1" t="s">
        <v>22</v>
      </c>
      <c r="D743" s="1" t="s">
        <v>1415</v>
      </c>
      <c r="E743" s="2">
        <v>0</v>
      </c>
      <c r="F743" s="1">
        <v>20</v>
      </c>
      <c r="G743" s="1" t="s">
        <v>47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2889083</v>
      </c>
      <c r="B744" s="1" t="s">
        <v>1416</v>
      </c>
      <c r="C744" s="1" t="s">
        <v>22</v>
      </c>
      <c r="D744" s="1" t="s">
        <v>1417</v>
      </c>
      <c r="E744" s="2">
        <v>0</v>
      </c>
      <c r="F744" s="1">
        <v>20</v>
      </c>
      <c r="G744" s="1" t="s">
        <v>47</v>
      </c>
      <c r="H744" s="1">
        <f t="shared" si="11"/>
        <v>0</v>
      </c>
      <c r="I744" s="1" t="s">
        <v>22</v>
      </c>
      <c r="J744" s="1" t="s">
        <v>0</v>
      </c>
    </row>
    <row r="745" spans="1:10" x14ac:dyDescent="0.25">
      <c r="A745" s="1">
        <v>2889084</v>
      </c>
      <c r="B745" s="1" t="s">
        <v>1418</v>
      </c>
      <c r="C745" s="1">
        <v>99</v>
      </c>
      <c r="D745" s="1" t="s">
        <v>346</v>
      </c>
      <c r="E745" s="1">
        <f>ROUND(H746,2)</f>
        <v>0</v>
      </c>
      <c r="F745" s="1">
        <v>1</v>
      </c>
      <c r="G745" s="1" t="s">
        <v>0</v>
      </c>
      <c r="H745" s="1">
        <f t="shared" si="11"/>
        <v>0</v>
      </c>
      <c r="I745" s="1" t="s">
        <v>22</v>
      </c>
      <c r="J745" s="1" t="s">
        <v>0</v>
      </c>
    </row>
    <row r="746" spans="1:10" ht="30" x14ac:dyDescent="0.25">
      <c r="A746" s="1">
        <v>2889085</v>
      </c>
      <c r="B746" s="1" t="s">
        <v>1419</v>
      </c>
      <c r="C746" s="1" t="s">
        <v>22</v>
      </c>
      <c r="D746" s="1" t="s">
        <v>1420</v>
      </c>
      <c r="E746" s="2">
        <v>0</v>
      </c>
      <c r="F746" s="1">
        <v>2.9980000000000002</v>
      </c>
      <c r="G746" s="1" t="s">
        <v>94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2889086</v>
      </c>
      <c r="B747" s="1" t="s">
        <v>1421</v>
      </c>
      <c r="C747" s="1" t="s">
        <v>117</v>
      </c>
      <c r="D747" s="1" t="s">
        <v>118</v>
      </c>
      <c r="E747" s="1">
        <f>ROUND(H748+H766+H792+H833+H838+H912+H920+H937+H941,2)</f>
        <v>0</v>
      </c>
      <c r="F747" s="1">
        <v>1</v>
      </c>
      <c r="G747" s="1" t="s">
        <v>0</v>
      </c>
      <c r="H747" s="1">
        <f t="shared" si="11"/>
        <v>0</v>
      </c>
      <c r="I747" s="1" t="s">
        <v>22</v>
      </c>
      <c r="J747" s="1" t="s">
        <v>0</v>
      </c>
    </row>
    <row r="748" spans="1:10" x14ac:dyDescent="0.25">
      <c r="A748" s="1">
        <v>2889087</v>
      </c>
      <c r="B748" s="1" t="s">
        <v>1422</v>
      </c>
      <c r="C748" s="1">
        <v>713</v>
      </c>
      <c r="D748" s="1" t="s">
        <v>490</v>
      </c>
      <c r="E748" s="1">
        <f>ROUND(H749+H750+H751+H752+H753+H754+H755+H756+H757+H758+H759+H760+H761+H762+H763+H764+H765,2)</f>
        <v>0</v>
      </c>
      <c r="F748" s="1">
        <v>1</v>
      </c>
      <c r="G748" s="1" t="s">
        <v>0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2889088</v>
      </c>
      <c r="B749" s="1" t="s">
        <v>1423</v>
      </c>
      <c r="C749" s="1" t="s">
        <v>22</v>
      </c>
      <c r="D749" s="1" t="s">
        <v>1424</v>
      </c>
      <c r="E749" s="2">
        <v>0</v>
      </c>
      <c r="F749" s="1">
        <v>250</v>
      </c>
      <c r="G749" s="1" t="s">
        <v>47</v>
      </c>
      <c r="H749" s="1">
        <f t="shared" si="11"/>
        <v>0</v>
      </c>
      <c r="I749" s="1" t="s">
        <v>22</v>
      </c>
      <c r="J749" s="1" t="s">
        <v>0</v>
      </c>
    </row>
    <row r="750" spans="1:10" ht="45" x14ac:dyDescent="0.25">
      <c r="A750" s="1">
        <v>2889089</v>
      </c>
      <c r="B750" s="1" t="s">
        <v>1425</v>
      </c>
      <c r="C750" s="1" t="s">
        <v>22</v>
      </c>
      <c r="D750" s="1" t="s">
        <v>1426</v>
      </c>
      <c r="E750" s="2">
        <v>0</v>
      </c>
      <c r="F750" s="1">
        <v>262.5</v>
      </c>
      <c r="G750" s="1" t="s">
        <v>47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2889090</v>
      </c>
      <c r="B751" s="1" t="s">
        <v>1427</v>
      </c>
      <c r="C751" s="1" t="s">
        <v>22</v>
      </c>
      <c r="D751" s="1" t="s">
        <v>1428</v>
      </c>
      <c r="E751" s="2">
        <v>0</v>
      </c>
      <c r="F751" s="1">
        <v>250</v>
      </c>
      <c r="G751" s="1" t="s">
        <v>47</v>
      </c>
      <c r="H751" s="1">
        <f t="shared" si="11"/>
        <v>0</v>
      </c>
      <c r="I751" s="1" t="s">
        <v>22</v>
      </c>
      <c r="J751" s="1" t="s">
        <v>0</v>
      </c>
    </row>
    <row r="752" spans="1:10" ht="45" x14ac:dyDescent="0.25">
      <c r="A752" s="1">
        <v>2889091</v>
      </c>
      <c r="B752" s="1" t="s">
        <v>1429</v>
      </c>
      <c r="C752" s="1" t="s">
        <v>22</v>
      </c>
      <c r="D752" s="1" t="s">
        <v>1430</v>
      </c>
      <c r="E752" s="2">
        <v>0</v>
      </c>
      <c r="F752" s="1">
        <v>262.5</v>
      </c>
      <c r="G752" s="1" t="s">
        <v>47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2889092</v>
      </c>
      <c r="B753" s="1" t="s">
        <v>1431</v>
      </c>
      <c r="C753" s="1" t="s">
        <v>22</v>
      </c>
      <c r="D753" s="1" t="s">
        <v>1432</v>
      </c>
      <c r="E753" s="2">
        <v>0</v>
      </c>
      <c r="F753" s="1">
        <v>200</v>
      </c>
      <c r="G753" s="1" t="s">
        <v>47</v>
      </c>
      <c r="H753" s="1">
        <f t="shared" si="11"/>
        <v>0</v>
      </c>
      <c r="I753" s="1" t="s">
        <v>22</v>
      </c>
      <c r="J753" s="1" t="s">
        <v>0</v>
      </c>
    </row>
    <row r="754" spans="1:10" ht="45" x14ac:dyDescent="0.25">
      <c r="A754" s="1">
        <v>2889093</v>
      </c>
      <c r="B754" s="1" t="s">
        <v>1433</v>
      </c>
      <c r="C754" s="1" t="s">
        <v>22</v>
      </c>
      <c r="D754" s="1" t="s">
        <v>1434</v>
      </c>
      <c r="E754" s="2">
        <v>0</v>
      </c>
      <c r="F754" s="1">
        <v>210</v>
      </c>
      <c r="G754" s="1" t="s">
        <v>47</v>
      </c>
      <c r="H754" s="1">
        <f t="shared" si="11"/>
        <v>0</v>
      </c>
      <c r="I754" s="1" t="s">
        <v>22</v>
      </c>
      <c r="J754" s="1" t="s">
        <v>0</v>
      </c>
    </row>
    <row r="755" spans="1:10" ht="30" x14ac:dyDescent="0.25">
      <c r="A755" s="1">
        <v>2889094</v>
      </c>
      <c r="B755" s="1" t="s">
        <v>1435</v>
      </c>
      <c r="C755" s="1" t="s">
        <v>22</v>
      </c>
      <c r="D755" s="1" t="s">
        <v>1436</v>
      </c>
      <c r="E755" s="2">
        <v>0</v>
      </c>
      <c r="F755" s="1">
        <v>20</v>
      </c>
      <c r="G755" s="1" t="s">
        <v>47</v>
      </c>
      <c r="H755" s="1">
        <f t="shared" si="11"/>
        <v>0</v>
      </c>
      <c r="I755" s="1" t="s">
        <v>22</v>
      </c>
      <c r="J755" s="1" t="s">
        <v>0</v>
      </c>
    </row>
    <row r="756" spans="1:10" ht="45" x14ac:dyDescent="0.25">
      <c r="A756" s="1">
        <v>2889095</v>
      </c>
      <c r="B756" s="1" t="s">
        <v>1437</v>
      </c>
      <c r="C756" s="1" t="s">
        <v>22</v>
      </c>
      <c r="D756" s="1" t="s">
        <v>1434</v>
      </c>
      <c r="E756" s="2">
        <v>0</v>
      </c>
      <c r="F756" s="1">
        <v>21</v>
      </c>
      <c r="G756" s="1" t="s">
        <v>47</v>
      </c>
      <c r="H756" s="1">
        <f t="shared" si="11"/>
        <v>0</v>
      </c>
      <c r="I756" s="1" t="s">
        <v>22</v>
      </c>
      <c r="J756" s="1" t="s">
        <v>0</v>
      </c>
    </row>
    <row r="757" spans="1:10" ht="30" x14ac:dyDescent="0.25">
      <c r="A757" s="1">
        <v>2889096</v>
      </c>
      <c r="B757" s="1" t="s">
        <v>1438</v>
      </c>
      <c r="C757" s="1" t="s">
        <v>22</v>
      </c>
      <c r="D757" s="1" t="s">
        <v>1439</v>
      </c>
      <c r="E757" s="2">
        <v>0</v>
      </c>
      <c r="F757" s="1">
        <v>105</v>
      </c>
      <c r="G757" s="1" t="s">
        <v>47</v>
      </c>
      <c r="H757" s="1">
        <f t="shared" si="11"/>
        <v>0</v>
      </c>
      <c r="I757" s="1" t="s">
        <v>22</v>
      </c>
      <c r="J757" s="1" t="s">
        <v>0</v>
      </c>
    </row>
    <row r="758" spans="1:10" ht="45" x14ac:dyDescent="0.25">
      <c r="A758" s="1">
        <v>2889097</v>
      </c>
      <c r="B758" s="1" t="s">
        <v>1440</v>
      </c>
      <c r="C758" s="1" t="s">
        <v>22</v>
      </c>
      <c r="D758" s="1" t="s">
        <v>1441</v>
      </c>
      <c r="E758" s="2">
        <v>0</v>
      </c>
      <c r="F758" s="1">
        <v>110.25</v>
      </c>
      <c r="G758" s="1" t="s">
        <v>47</v>
      </c>
      <c r="H758" s="1">
        <f t="shared" si="11"/>
        <v>0</v>
      </c>
      <c r="I758" s="1" t="s">
        <v>22</v>
      </c>
      <c r="J758" s="1" t="s">
        <v>0</v>
      </c>
    </row>
    <row r="759" spans="1:10" ht="30" x14ac:dyDescent="0.25">
      <c r="A759" s="1">
        <v>2889098</v>
      </c>
      <c r="B759" s="1" t="s">
        <v>1442</v>
      </c>
      <c r="C759" s="1" t="s">
        <v>22</v>
      </c>
      <c r="D759" s="1" t="s">
        <v>1443</v>
      </c>
      <c r="E759" s="2">
        <v>0</v>
      </c>
      <c r="F759" s="1">
        <v>137</v>
      </c>
      <c r="G759" s="1" t="s">
        <v>47</v>
      </c>
      <c r="H759" s="1">
        <f t="shared" si="11"/>
        <v>0</v>
      </c>
      <c r="I759" s="1" t="s">
        <v>22</v>
      </c>
      <c r="J759" s="1" t="s">
        <v>0</v>
      </c>
    </row>
    <row r="760" spans="1:10" ht="45" x14ac:dyDescent="0.25">
      <c r="A760" s="1">
        <v>2889099</v>
      </c>
      <c r="B760" s="1" t="s">
        <v>1444</v>
      </c>
      <c r="C760" s="1" t="s">
        <v>22</v>
      </c>
      <c r="D760" s="1" t="s">
        <v>1445</v>
      </c>
      <c r="E760" s="2">
        <v>0</v>
      </c>
      <c r="F760" s="1">
        <v>7.35</v>
      </c>
      <c r="G760" s="1" t="s">
        <v>47</v>
      </c>
      <c r="H760" s="1">
        <f t="shared" si="11"/>
        <v>0</v>
      </c>
      <c r="I760" s="1" t="s">
        <v>22</v>
      </c>
      <c r="J760" s="1" t="s">
        <v>0</v>
      </c>
    </row>
    <row r="761" spans="1:10" ht="45" x14ac:dyDescent="0.25">
      <c r="A761" s="1">
        <v>2889100</v>
      </c>
      <c r="B761" s="1" t="s">
        <v>1446</v>
      </c>
      <c r="C761" s="1" t="s">
        <v>22</v>
      </c>
      <c r="D761" s="1" t="s">
        <v>1447</v>
      </c>
      <c r="E761" s="2">
        <v>0</v>
      </c>
      <c r="F761" s="1">
        <v>84</v>
      </c>
      <c r="G761" s="1" t="s">
        <v>47</v>
      </c>
      <c r="H761" s="1">
        <f t="shared" si="11"/>
        <v>0</v>
      </c>
      <c r="I761" s="1" t="s">
        <v>22</v>
      </c>
      <c r="J761" s="1" t="s">
        <v>0</v>
      </c>
    </row>
    <row r="762" spans="1:10" ht="45" x14ac:dyDescent="0.25">
      <c r="A762" s="1">
        <v>2889101</v>
      </c>
      <c r="B762" s="1" t="s">
        <v>1448</v>
      </c>
      <c r="C762" s="1" t="s">
        <v>22</v>
      </c>
      <c r="D762" s="1" t="s">
        <v>1449</v>
      </c>
      <c r="E762" s="2">
        <v>0</v>
      </c>
      <c r="F762" s="1">
        <v>52.5</v>
      </c>
      <c r="G762" s="1" t="s">
        <v>47</v>
      </c>
      <c r="H762" s="1">
        <f t="shared" si="11"/>
        <v>0</v>
      </c>
      <c r="I762" s="1" t="s">
        <v>22</v>
      </c>
      <c r="J762" s="1" t="s">
        <v>0</v>
      </c>
    </row>
    <row r="763" spans="1:10" x14ac:dyDescent="0.25">
      <c r="A763" s="1">
        <v>2889102</v>
      </c>
      <c r="B763" s="1" t="s">
        <v>1450</v>
      </c>
      <c r="C763" s="1" t="s">
        <v>22</v>
      </c>
      <c r="D763" s="1" t="s">
        <v>1451</v>
      </c>
      <c r="E763" s="2">
        <v>0</v>
      </c>
      <c r="F763" s="1">
        <v>25</v>
      </c>
      <c r="G763" s="1" t="s">
        <v>47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2889103</v>
      </c>
      <c r="B764" s="1" t="s">
        <v>1452</v>
      </c>
      <c r="C764" s="1" t="s">
        <v>22</v>
      </c>
      <c r="D764" s="1" t="s">
        <v>1453</v>
      </c>
      <c r="E764" s="2">
        <v>0</v>
      </c>
      <c r="F764" s="1">
        <v>26.25</v>
      </c>
      <c r="G764" s="1" t="s">
        <v>47</v>
      </c>
      <c r="H764" s="1">
        <f t="shared" si="11"/>
        <v>0</v>
      </c>
      <c r="I764" s="1" t="s">
        <v>22</v>
      </c>
      <c r="J764" s="1" t="s">
        <v>0</v>
      </c>
    </row>
    <row r="765" spans="1:10" ht="30" x14ac:dyDescent="0.25">
      <c r="A765" s="1">
        <v>2889104</v>
      </c>
      <c r="B765" s="1" t="s">
        <v>1454</v>
      </c>
      <c r="C765" s="1" t="s">
        <v>22</v>
      </c>
      <c r="D765" s="1" t="s">
        <v>1455</v>
      </c>
      <c r="E765" s="2">
        <v>0</v>
      </c>
      <c r="F765" s="1">
        <v>1</v>
      </c>
      <c r="G765" s="1" t="s">
        <v>693</v>
      </c>
      <c r="H765" s="1">
        <f t="shared" si="11"/>
        <v>0</v>
      </c>
      <c r="I765" s="1" t="s">
        <v>22</v>
      </c>
      <c r="J765" s="1" t="s">
        <v>0</v>
      </c>
    </row>
    <row r="766" spans="1:10" x14ac:dyDescent="0.25">
      <c r="A766" s="1">
        <v>2889105</v>
      </c>
      <c r="B766" s="1" t="s">
        <v>1456</v>
      </c>
      <c r="C766" s="1">
        <v>721</v>
      </c>
      <c r="D766" s="1" t="s">
        <v>1457</v>
      </c>
      <c r="E766" s="1">
        <f>ROUND(H767+H768+H769+H770+H771+H772+H773+H774+H775+H776+H777+H778+H779+H780+H781+H782+H783+H784+H785+H786+H787+H788+H789+H790+H791,2)</f>
        <v>0</v>
      </c>
      <c r="F766" s="1">
        <v>1</v>
      </c>
      <c r="G766" s="1" t="s">
        <v>0</v>
      </c>
      <c r="H766" s="1">
        <f t="shared" si="11"/>
        <v>0</v>
      </c>
      <c r="I766" s="1" t="s">
        <v>22</v>
      </c>
      <c r="J766" s="1" t="s">
        <v>0</v>
      </c>
    </row>
    <row r="767" spans="1:10" ht="30" x14ac:dyDescent="0.25">
      <c r="A767" s="1">
        <v>2889106</v>
      </c>
      <c r="B767" s="1" t="s">
        <v>1458</v>
      </c>
      <c r="C767" s="1" t="s">
        <v>22</v>
      </c>
      <c r="D767" s="1" t="s">
        <v>1459</v>
      </c>
      <c r="E767" s="2">
        <v>0</v>
      </c>
      <c r="F767" s="1">
        <v>130</v>
      </c>
      <c r="G767" s="1" t="s">
        <v>47</v>
      </c>
      <c r="H767" s="1">
        <f t="shared" si="11"/>
        <v>0</v>
      </c>
      <c r="I767" s="1" t="s">
        <v>22</v>
      </c>
      <c r="J767" s="1" t="s">
        <v>0</v>
      </c>
    </row>
    <row r="768" spans="1:10" ht="30" x14ac:dyDescent="0.25">
      <c r="A768" s="1">
        <v>2889107</v>
      </c>
      <c r="B768" s="1" t="s">
        <v>1460</v>
      </c>
      <c r="C768" s="1" t="s">
        <v>22</v>
      </c>
      <c r="D768" s="1" t="s">
        <v>1461</v>
      </c>
      <c r="E768" s="2">
        <v>0</v>
      </c>
      <c r="F768" s="1">
        <v>200</v>
      </c>
      <c r="G768" s="1" t="s">
        <v>47</v>
      </c>
      <c r="H768" s="1">
        <f t="shared" si="11"/>
        <v>0</v>
      </c>
      <c r="I768" s="1" t="s">
        <v>22</v>
      </c>
      <c r="J768" s="1" t="s">
        <v>0</v>
      </c>
    </row>
    <row r="769" spans="1:10" x14ac:dyDescent="0.25">
      <c r="A769" s="1">
        <v>2889108</v>
      </c>
      <c r="B769" s="1" t="s">
        <v>1462</v>
      </c>
      <c r="C769" s="1" t="s">
        <v>22</v>
      </c>
      <c r="D769" s="1" t="s">
        <v>1463</v>
      </c>
      <c r="E769" s="2">
        <v>0</v>
      </c>
      <c r="F769" s="1">
        <v>18</v>
      </c>
      <c r="G769" s="1" t="s">
        <v>75</v>
      </c>
      <c r="H769" s="1">
        <f t="shared" si="11"/>
        <v>0</v>
      </c>
      <c r="I769" s="1" t="s">
        <v>22</v>
      </c>
      <c r="J769" s="1" t="s">
        <v>0</v>
      </c>
    </row>
    <row r="770" spans="1:10" x14ac:dyDescent="0.25">
      <c r="A770" s="1">
        <v>2889109</v>
      </c>
      <c r="B770" s="1" t="s">
        <v>1464</v>
      </c>
      <c r="C770" s="1" t="s">
        <v>22</v>
      </c>
      <c r="D770" s="1" t="s">
        <v>1465</v>
      </c>
      <c r="E770" s="2">
        <v>0</v>
      </c>
      <c r="F770" s="1">
        <v>15</v>
      </c>
      <c r="G770" s="1" t="s">
        <v>75</v>
      </c>
      <c r="H770" s="1">
        <f t="shared" si="11"/>
        <v>0</v>
      </c>
      <c r="I770" s="1" t="s">
        <v>22</v>
      </c>
      <c r="J770" s="1" t="s">
        <v>0</v>
      </c>
    </row>
    <row r="771" spans="1:10" ht="30" x14ac:dyDescent="0.25">
      <c r="A771" s="1">
        <v>2889110</v>
      </c>
      <c r="B771" s="1" t="s">
        <v>1466</v>
      </c>
      <c r="C771" s="1" t="s">
        <v>22</v>
      </c>
      <c r="D771" s="1" t="s">
        <v>1467</v>
      </c>
      <c r="E771" s="2">
        <v>0</v>
      </c>
      <c r="F771" s="1">
        <v>3</v>
      </c>
      <c r="G771" s="1" t="s">
        <v>75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30" x14ac:dyDescent="0.25">
      <c r="A772" s="1">
        <v>2889111</v>
      </c>
      <c r="B772" s="1" t="s">
        <v>1468</v>
      </c>
      <c r="C772" s="1" t="s">
        <v>22</v>
      </c>
      <c r="D772" s="1" t="s">
        <v>1469</v>
      </c>
      <c r="E772" s="2">
        <v>0</v>
      </c>
      <c r="F772" s="1">
        <v>26</v>
      </c>
      <c r="G772" s="1" t="s">
        <v>75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2889112</v>
      </c>
      <c r="B773" s="1" t="s">
        <v>1470</v>
      </c>
      <c r="C773" s="1" t="s">
        <v>22</v>
      </c>
      <c r="D773" s="1" t="s">
        <v>1471</v>
      </c>
      <c r="E773" s="2">
        <v>0</v>
      </c>
      <c r="F773" s="1">
        <v>26</v>
      </c>
      <c r="G773" s="1" t="s">
        <v>75</v>
      </c>
      <c r="H773" s="1">
        <f t="shared" si="12"/>
        <v>0</v>
      </c>
      <c r="I773" s="1" t="s">
        <v>22</v>
      </c>
      <c r="J773" s="1" t="s">
        <v>0</v>
      </c>
    </row>
    <row r="774" spans="1:10" ht="30" x14ac:dyDescent="0.25">
      <c r="A774" s="1">
        <v>2889113</v>
      </c>
      <c r="B774" s="1" t="s">
        <v>1472</v>
      </c>
      <c r="C774" s="1" t="s">
        <v>22</v>
      </c>
      <c r="D774" s="1" t="s">
        <v>1473</v>
      </c>
      <c r="E774" s="2">
        <v>0</v>
      </c>
      <c r="F774" s="1">
        <v>5</v>
      </c>
      <c r="G774" s="1" t="s">
        <v>75</v>
      </c>
      <c r="H774" s="1">
        <f t="shared" si="12"/>
        <v>0</v>
      </c>
      <c r="I774" s="1" t="s">
        <v>22</v>
      </c>
      <c r="J774" s="1" t="s">
        <v>0</v>
      </c>
    </row>
    <row r="775" spans="1:10" ht="30" x14ac:dyDescent="0.25">
      <c r="A775" s="1">
        <v>2889114</v>
      </c>
      <c r="B775" s="1" t="s">
        <v>1474</v>
      </c>
      <c r="C775" s="1" t="s">
        <v>22</v>
      </c>
      <c r="D775" s="1" t="s">
        <v>1475</v>
      </c>
      <c r="E775" s="2">
        <v>0</v>
      </c>
      <c r="F775" s="1">
        <v>5</v>
      </c>
      <c r="G775" s="1" t="s">
        <v>75</v>
      </c>
      <c r="H775" s="1">
        <f t="shared" si="12"/>
        <v>0</v>
      </c>
      <c r="I775" s="1" t="s">
        <v>22</v>
      </c>
      <c r="J775" s="1" t="s">
        <v>0</v>
      </c>
    </row>
    <row r="776" spans="1:10" x14ac:dyDescent="0.25">
      <c r="A776" s="1">
        <v>2889115</v>
      </c>
      <c r="B776" s="1" t="s">
        <v>1476</v>
      </c>
      <c r="C776" s="1" t="s">
        <v>22</v>
      </c>
      <c r="D776" s="1" t="s">
        <v>1477</v>
      </c>
      <c r="E776" s="2">
        <v>0</v>
      </c>
      <c r="F776" s="1">
        <v>2</v>
      </c>
      <c r="G776" s="1" t="s">
        <v>75</v>
      </c>
      <c r="H776" s="1">
        <f t="shared" si="12"/>
        <v>0</v>
      </c>
      <c r="I776" s="1" t="s">
        <v>22</v>
      </c>
      <c r="J776" s="1" t="s">
        <v>0</v>
      </c>
    </row>
    <row r="777" spans="1:10" ht="30" x14ac:dyDescent="0.25">
      <c r="A777" s="1">
        <v>2889116</v>
      </c>
      <c r="B777" s="1" t="s">
        <v>1478</v>
      </c>
      <c r="C777" s="1" t="s">
        <v>22</v>
      </c>
      <c r="D777" s="1" t="s">
        <v>1479</v>
      </c>
      <c r="E777" s="2">
        <v>0</v>
      </c>
      <c r="F777" s="1">
        <v>2</v>
      </c>
      <c r="G777" s="1" t="s">
        <v>75</v>
      </c>
      <c r="H777" s="1">
        <f t="shared" si="12"/>
        <v>0</v>
      </c>
      <c r="I777" s="1" t="s">
        <v>22</v>
      </c>
      <c r="J777" s="1" t="s">
        <v>0</v>
      </c>
    </row>
    <row r="778" spans="1:10" ht="30" x14ac:dyDescent="0.25">
      <c r="A778" s="1">
        <v>2889117</v>
      </c>
      <c r="B778" s="1" t="s">
        <v>1480</v>
      </c>
      <c r="C778" s="1" t="s">
        <v>22</v>
      </c>
      <c r="D778" s="1" t="s">
        <v>1481</v>
      </c>
      <c r="E778" s="2">
        <v>0</v>
      </c>
      <c r="F778" s="1">
        <v>2</v>
      </c>
      <c r="G778" s="1" t="s">
        <v>75</v>
      </c>
      <c r="H778" s="1">
        <f t="shared" si="12"/>
        <v>0</v>
      </c>
      <c r="I778" s="1" t="s">
        <v>22</v>
      </c>
      <c r="J778" s="1" t="s">
        <v>0</v>
      </c>
    </row>
    <row r="779" spans="1:10" ht="45" x14ac:dyDescent="0.25">
      <c r="A779" s="1">
        <v>2889118</v>
      </c>
      <c r="B779" s="1" t="s">
        <v>1482</v>
      </c>
      <c r="C779" s="1" t="s">
        <v>22</v>
      </c>
      <c r="D779" s="1" t="s">
        <v>1483</v>
      </c>
      <c r="E779" s="2">
        <v>0</v>
      </c>
      <c r="F779" s="1">
        <v>2</v>
      </c>
      <c r="G779" s="1" t="s">
        <v>75</v>
      </c>
      <c r="H779" s="1">
        <f t="shared" si="12"/>
        <v>0</v>
      </c>
      <c r="I779" s="1" t="s">
        <v>22</v>
      </c>
      <c r="J779" s="1" t="s">
        <v>0</v>
      </c>
    </row>
    <row r="780" spans="1:10" ht="45" x14ac:dyDescent="0.25">
      <c r="A780" s="1">
        <v>2889119</v>
      </c>
      <c r="B780" s="1" t="s">
        <v>1484</v>
      </c>
      <c r="C780" s="1" t="s">
        <v>22</v>
      </c>
      <c r="D780" s="1" t="s">
        <v>1485</v>
      </c>
      <c r="E780" s="2">
        <v>0</v>
      </c>
      <c r="F780" s="1">
        <v>2</v>
      </c>
      <c r="G780" s="1" t="s">
        <v>75</v>
      </c>
      <c r="H780" s="1">
        <f t="shared" si="12"/>
        <v>0</v>
      </c>
      <c r="I780" s="1" t="s">
        <v>22</v>
      </c>
      <c r="J780" s="1" t="s">
        <v>0</v>
      </c>
    </row>
    <row r="781" spans="1:10" ht="30" x14ac:dyDescent="0.25">
      <c r="A781" s="1">
        <v>2889120</v>
      </c>
      <c r="B781" s="1" t="s">
        <v>1486</v>
      </c>
      <c r="C781" s="1" t="s">
        <v>22</v>
      </c>
      <c r="D781" s="1" t="s">
        <v>1487</v>
      </c>
      <c r="E781" s="2">
        <v>0</v>
      </c>
      <c r="F781" s="1">
        <v>18</v>
      </c>
      <c r="G781" s="1" t="s">
        <v>75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2889121</v>
      </c>
      <c r="B782" s="1" t="s">
        <v>1488</v>
      </c>
      <c r="C782" s="1" t="s">
        <v>22</v>
      </c>
      <c r="D782" s="1" t="s">
        <v>1489</v>
      </c>
      <c r="E782" s="2">
        <v>0</v>
      </c>
      <c r="F782" s="1">
        <v>18</v>
      </c>
      <c r="G782" s="1" t="s">
        <v>75</v>
      </c>
      <c r="H782" s="1">
        <f t="shared" si="12"/>
        <v>0</v>
      </c>
      <c r="I782" s="1" t="s">
        <v>22</v>
      </c>
      <c r="J782" s="1" t="s">
        <v>0</v>
      </c>
    </row>
    <row r="783" spans="1:10" ht="45" x14ac:dyDescent="0.25">
      <c r="A783" s="1">
        <v>2889122</v>
      </c>
      <c r="B783" s="1" t="s">
        <v>1490</v>
      </c>
      <c r="C783" s="1" t="s">
        <v>22</v>
      </c>
      <c r="D783" s="1" t="s">
        <v>1491</v>
      </c>
      <c r="E783" s="2">
        <v>0</v>
      </c>
      <c r="F783" s="1">
        <v>13</v>
      </c>
      <c r="G783" s="1" t="s">
        <v>75</v>
      </c>
      <c r="H783" s="1">
        <f t="shared" si="12"/>
        <v>0</v>
      </c>
      <c r="I783" s="1" t="s">
        <v>22</v>
      </c>
      <c r="J783" s="1" t="s">
        <v>0</v>
      </c>
    </row>
    <row r="784" spans="1:10" ht="60" x14ac:dyDescent="0.25">
      <c r="A784" s="1">
        <v>2889123</v>
      </c>
      <c r="B784" s="1" t="s">
        <v>1492</v>
      </c>
      <c r="C784" s="1" t="s">
        <v>22</v>
      </c>
      <c r="D784" s="1" t="s">
        <v>1493</v>
      </c>
      <c r="E784" s="2">
        <v>0</v>
      </c>
      <c r="F784" s="1">
        <v>13</v>
      </c>
      <c r="G784" s="1" t="s">
        <v>75</v>
      </c>
      <c r="H784" s="1">
        <f t="shared" si="12"/>
        <v>0</v>
      </c>
      <c r="I784" s="1" t="s">
        <v>22</v>
      </c>
      <c r="J784" s="1" t="s">
        <v>0</v>
      </c>
    </row>
    <row r="785" spans="1:10" ht="30" x14ac:dyDescent="0.25">
      <c r="A785" s="1">
        <v>2889124</v>
      </c>
      <c r="B785" s="1" t="s">
        <v>1494</v>
      </c>
      <c r="C785" s="1" t="s">
        <v>22</v>
      </c>
      <c r="D785" s="1" t="s">
        <v>1495</v>
      </c>
      <c r="E785" s="2">
        <v>0</v>
      </c>
      <c r="F785" s="1">
        <v>8</v>
      </c>
      <c r="G785" s="1" t="s">
        <v>75</v>
      </c>
      <c r="H785" s="1">
        <f t="shared" si="12"/>
        <v>0</v>
      </c>
      <c r="I785" s="1" t="s">
        <v>22</v>
      </c>
      <c r="J785" s="1" t="s">
        <v>0</v>
      </c>
    </row>
    <row r="786" spans="1:10" ht="30" x14ac:dyDescent="0.25">
      <c r="A786" s="1">
        <v>2889125</v>
      </c>
      <c r="B786" s="1" t="s">
        <v>1496</v>
      </c>
      <c r="C786" s="1" t="s">
        <v>22</v>
      </c>
      <c r="D786" s="1" t="s">
        <v>1497</v>
      </c>
      <c r="E786" s="2">
        <v>0</v>
      </c>
      <c r="F786" s="1">
        <v>8</v>
      </c>
      <c r="G786" s="1" t="s">
        <v>75</v>
      </c>
      <c r="H786" s="1">
        <f t="shared" si="12"/>
        <v>0</v>
      </c>
      <c r="I786" s="1" t="s">
        <v>22</v>
      </c>
      <c r="J786" s="1" t="s">
        <v>0</v>
      </c>
    </row>
    <row r="787" spans="1:10" x14ac:dyDescent="0.25">
      <c r="A787" s="1">
        <v>2889126</v>
      </c>
      <c r="B787" s="1" t="s">
        <v>1498</v>
      </c>
      <c r="C787" s="1" t="s">
        <v>22</v>
      </c>
      <c r="D787" s="1" t="s">
        <v>1499</v>
      </c>
      <c r="E787" s="2">
        <v>0</v>
      </c>
      <c r="F787" s="1">
        <v>5</v>
      </c>
      <c r="G787" s="1" t="s">
        <v>75</v>
      </c>
      <c r="H787" s="1">
        <f t="shared" si="12"/>
        <v>0</v>
      </c>
      <c r="I787" s="1" t="s">
        <v>22</v>
      </c>
      <c r="J787" s="1" t="s">
        <v>0</v>
      </c>
    </row>
    <row r="788" spans="1:10" ht="30" x14ac:dyDescent="0.25">
      <c r="A788" s="1">
        <v>2889127</v>
      </c>
      <c r="B788" s="1" t="s">
        <v>1500</v>
      </c>
      <c r="C788" s="1" t="s">
        <v>22</v>
      </c>
      <c r="D788" s="1" t="s">
        <v>1501</v>
      </c>
      <c r="E788" s="2">
        <v>0</v>
      </c>
      <c r="F788" s="1">
        <v>5</v>
      </c>
      <c r="G788" s="1" t="s">
        <v>75</v>
      </c>
      <c r="H788" s="1">
        <f t="shared" si="12"/>
        <v>0</v>
      </c>
      <c r="I788" s="1" t="s">
        <v>22</v>
      </c>
      <c r="J788" s="1" t="s">
        <v>0</v>
      </c>
    </row>
    <row r="789" spans="1:10" ht="30" x14ac:dyDescent="0.25">
      <c r="A789" s="1">
        <v>2889128</v>
      </c>
      <c r="B789" s="1" t="s">
        <v>1502</v>
      </c>
      <c r="C789" s="1" t="s">
        <v>22</v>
      </c>
      <c r="D789" s="1" t="s">
        <v>1503</v>
      </c>
      <c r="E789" s="2">
        <v>0</v>
      </c>
      <c r="F789" s="1">
        <v>425</v>
      </c>
      <c r="G789" s="1" t="s">
        <v>47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2889129</v>
      </c>
      <c r="B790" s="1" t="s">
        <v>1504</v>
      </c>
      <c r="C790" s="1" t="s">
        <v>22</v>
      </c>
      <c r="D790" s="1" t="s">
        <v>1505</v>
      </c>
      <c r="E790" s="2">
        <v>0</v>
      </c>
      <c r="F790" s="1">
        <v>160</v>
      </c>
      <c r="G790" s="1" t="s">
        <v>47</v>
      </c>
      <c r="H790" s="1">
        <f t="shared" si="12"/>
        <v>0</v>
      </c>
      <c r="I790" s="1" t="s">
        <v>22</v>
      </c>
      <c r="J790" s="1" t="s">
        <v>0</v>
      </c>
    </row>
    <row r="791" spans="1:10" ht="30" x14ac:dyDescent="0.25">
      <c r="A791" s="1">
        <v>2889130</v>
      </c>
      <c r="B791" s="1" t="s">
        <v>1506</v>
      </c>
      <c r="C791" s="1" t="s">
        <v>22</v>
      </c>
      <c r="D791" s="1" t="s">
        <v>1507</v>
      </c>
      <c r="E791" s="2">
        <v>0</v>
      </c>
      <c r="F791" s="1">
        <v>1</v>
      </c>
      <c r="G791" s="1" t="s">
        <v>693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25">
      <c r="A792" s="1">
        <v>2889131</v>
      </c>
      <c r="B792" s="1" t="s">
        <v>1508</v>
      </c>
      <c r="C792" s="1">
        <v>722</v>
      </c>
      <c r="D792" s="1" t="s">
        <v>544</v>
      </c>
      <c r="E792" s="1">
        <f>ROUND(H793+H794+H795+H796+H797+H798+H799+H800+H801+H802+H803+H804+H805+H806+H807+H808+H809+H810+H811+H812+H813+H814+H815+H816+H817+H818+H819+H820+H821+H822+H823+H824+H825+H826+H827+H828+H829+H830+H831+H832,2)</f>
        <v>0</v>
      </c>
      <c r="F792" s="1">
        <v>1</v>
      </c>
      <c r="G792" s="1" t="s">
        <v>0</v>
      </c>
      <c r="H792" s="1">
        <f t="shared" si="12"/>
        <v>0</v>
      </c>
      <c r="I792" s="1" t="s">
        <v>22</v>
      </c>
      <c r="J792" s="1" t="s">
        <v>0</v>
      </c>
    </row>
    <row r="793" spans="1:10" ht="30" x14ac:dyDescent="0.25">
      <c r="A793" s="1">
        <v>2889132</v>
      </c>
      <c r="B793" s="1" t="s">
        <v>1509</v>
      </c>
      <c r="C793" s="1" t="s">
        <v>22</v>
      </c>
      <c r="D793" s="1" t="s">
        <v>1510</v>
      </c>
      <c r="E793" s="2">
        <v>0</v>
      </c>
      <c r="F793" s="1">
        <v>20</v>
      </c>
      <c r="G793" s="1" t="s">
        <v>47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2889133</v>
      </c>
      <c r="B794" s="1" t="s">
        <v>1511</v>
      </c>
      <c r="C794" s="1" t="s">
        <v>22</v>
      </c>
      <c r="D794" s="1" t="s">
        <v>1512</v>
      </c>
      <c r="E794" s="2">
        <v>0</v>
      </c>
      <c r="F794" s="1">
        <v>25</v>
      </c>
      <c r="G794" s="1" t="s">
        <v>47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2889134</v>
      </c>
      <c r="B795" s="1" t="s">
        <v>1513</v>
      </c>
      <c r="C795" s="1" t="s">
        <v>22</v>
      </c>
      <c r="D795" s="1" t="s">
        <v>1514</v>
      </c>
      <c r="E795" s="2">
        <v>0</v>
      </c>
      <c r="F795" s="1">
        <v>7</v>
      </c>
      <c r="G795" s="1" t="s">
        <v>47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2889135</v>
      </c>
      <c r="B796" s="1" t="s">
        <v>1515</v>
      </c>
      <c r="C796" s="1" t="s">
        <v>22</v>
      </c>
      <c r="D796" s="1" t="s">
        <v>1516</v>
      </c>
      <c r="E796" s="2">
        <v>0</v>
      </c>
      <c r="F796" s="1">
        <v>80</v>
      </c>
      <c r="G796" s="1" t="s">
        <v>47</v>
      </c>
      <c r="H796" s="1">
        <f t="shared" si="12"/>
        <v>0</v>
      </c>
      <c r="I796" s="1" t="s">
        <v>22</v>
      </c>
      <c r="J796" s="1" t="s">
        <v>0</v>
      </c>
    </row>
    <row r="797" spans="1:10" ht="30" x14ac:dyDescent="0.25">
      <c r="A797" s="1">
        <v>2889136</v>
      </c>
      <c r="B797" s="1" t="s">
        <v>1517</v>
      </c>
      <c r="C797" s="1" t="s">
        <v>22</v>
      </c>
      <c r="D797" s="1" t="s">
        <v>1518</v>
      </c>
      <c r="E797" s="2">
        <v>0</v>
      </c>
      <c r="F797" s="1">
        <v>80</v>
      </c>
      <c r="G797" s="1" t="s">
        <v>47</v>
      </c>
      <c r="H797" s="1">
        <f t="shared" si="12"/>
        <v>0</v>
      </c>
      <c r="I797" s="1" t="s">
        <v>22</v>
      </c>
      <c r="J797" s="1" t="s">
        <v>0</v>
      </c>
    </row>
    <row r="798" spans="1:10" ht="30" x14ac:dyDescent="0.25">
      <c r="A798" s="1">
        <v>2889137</v>
      </c>
      <c r="B798" s="1" t="s">
        <v>1519</v>
      </c>
      <c r="C798" s="1" t="s">
        <v>22</v>
      </c>
      <c r="D798" s="1" t="s">
        <v>1520</v>
      </c>
      <c r="E798" s="2">
        <v>0</v>
      </c>
      <c r="F798" s="1">
        <v>250</v>
      </c>
      <c r="G798" s="1" t="s">
        <v>47</v>
      </c>
      <c r="H798" s="1">
        <f t="shared" si="12"/>
        <v>0</v>
      </c>
      <c r="I798" s="1" t="s">
        <v>22</v>
      </c>
      <c r="J798" s="1" t="s">
        <v>0</v>
      </c>
    </row>
    <row r="799" spans="1:10" ht="30" x14ac:dyDescent="0.25">
      <c r="A799" s="1">
        <v>2889138</v>
      </c>
      <c r="B799" s="1" t="s">
        <v>1521</v>
      </c>
      <c r="C799" s="1" t="s">
        <v>22</v>
      </c>
      <c r="D799" s="1" t="s">
        <v>1522</v>
      </c>
      <c r="E799" s="2">
        <v>0</v>
      </c>
      <c r="F799" s="1">
        <v>250</v>
      </c>
      <c r="G799" s="1" t="s">
        <v>47</v>
      </c>
      <c r="H799" s="1">
        <f t="shared" si="12"/>
        <v>0</v>
      </c>
      <c r="I799" s="1" t="s">
        <v>22</v>
      </c>
      <c r="J799" s="1" t="s">
        <v>0</v>
      </c>
    </row>
    <row r="800" spans="1:10" ht="30" x14ac:dyDescent="0.25">
      <c r="A800" s="1">
        <v>2889139</v>
      </c>
      <c r="B800" s="1" t="s">
        <v>1523</v>
      </c>
      <c r="C800" s="1" t="s">
        <v>22</v>
      </c>
      <c r="D800" s="1" t="s">
        <v>1524</v>
      </c>
      <c r="E800" s="2">
        <v>0</v>
      </c>
      <c r="F800" s="1">
        <v>200</v>
      </c>
      <c r="G800" s="1" t="s">
        <v>47</v>
      </c>
      <c r="H800" s="1">
        <f t="shared" si="12"/>
        <v>0</v>
      </c>
      <c r="I800" s="1" t="s">
        <v>22</v>
      </c>
      <c r="J800" s="1" t="s">
        <v>0</v>
      </c>
    </row>
    <row r="801" spans="1:10" ht="30" x14ac:dyDescent="0.25">
      <c r="A801" s="1">
        <v>2889140</v>
      </c>
      <c r="B801" s="1" t="s">
        <v>1525</v>
      </c>
      <c r="C801" s="1" t="s">
        <v>22</v>
      </c>
      <c r="D801" s="1" t="s">
        <v>1526</v>
      </c>
      <c r="E801" s="2">
        <v>0</v>
      </c>
      <c r="F801" s="1">
        <v>50</v>
      </c>
      <c r="G801" s="1" t="s">
        <v>47</v>
      </c>
      <c r="H801" s="1">
        <f t="shared" si="12"/>
        <v>0</v>
      </c>
      <c r="I801" s="1" t="s">
        <v>22</v>
      </c>
      <c r="J801" s="1" t="s">
        <v>0</v>
      </c>
    </row>
    <row r="802" spans="1:10" ht="30" x14ac:dyDescent="0.25">
      <c r="A802" s="1">
        <v>2889141</v>
      </c>
      <c r="B802" s="1" t="s">
        <v>1527</v>
      </c>
      <c r="C802" s="1" t="s">
        <v>22</v>
      </c>
      <c r="D802" s="1" t="s">
        <v>1528</v>
      </c>
      <c r="E802" s="2">
        <v>0</v>
      </c>
      <c r="F802" s="1">
        <v>4</v>
      </c>
      <c r="G802" s="1" t="s">
        <v>75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2889142</v>
      </c>
      <c r="B803" s="1" t="s">
        <v>1529</v>
      </c>
      <c r="C803" s="1" t="s">
        <v>22</v>
      </c>
      <c r="D803" s="1" t="s">
        <v>1530</v>
      </c>
      <c r="E803" s="2">
        <v>0</v>
      </c>
      <c r="F803" s="1">
        <v>4</v>
      </c>
      <c r="G803" s="1" t="s">
        <v>75</v>
      </c>
      <c r="H803" s="1">
        <f t="shared" si="12"/>
        <v>0</v>
      </c>
      <c r="I803" s="1" t="s">
        <v>22</v>
      </c>
      <c r="J803" s="1" t="s">
        <v>0</v>
      </c>
    </row>
    <row r="804" spans="1:10" ht="30" x14ac:dyDescent="0.25">
      <c r="A804" s="1">
        <v>2889143</v>
      </c>
      <c r="B804" s="1" t="s">
        <v>1531</v>
      </c>
      <c r="C804" s="1" t="s">
        <v>22</v>
      </c>
      <c r="D804" s="1" t="s">
        <v>1532</v>
      </c>
      <c r="E804" s="2">
        <v>0</v>
      </c>
      <c r="F804" s="1">
        <v>5</v>
      </c>
      <c r="G804" s="1" t="s">
        <v>75</v>
      </c>
      <c r="H804" s="1">
        <f t="shared" si="12"/>
        <v>0</v>
      </c>
      <c r="I804" s="1" t="s">
        <v>22</v>
      </c>
      <c r="J804" s="1" t="s">
        <v>0</v>
      </c>
    </row>
    <row r="805" spans="1:10" x14ac:dyDescent="0.25">
      <c r="A805" s="1">
        <v>2889144</v>
      </c>
      <c r="B805" s="1" t="s">
        <v>1533</v>
      </c>
      <c r="C805" s="1" t="s">
        <v>22</v>
      </c>
      <c r="D805" s="1" t="s">
        <v>1534</v>
      </c>
      <c r="E805" s="2">
        <v>0</v>
      </c>
      <c r="F805" s="1">
        <v>5</v>
      </c>
      <c r="G805" s="1" t="s">
        <v>75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2889145</v>
      </c>
      <c r="B806" s="1" t="s">
        <v>1535</v>
      </c>
      <c r="C806" s="1" t="s">
        <v>22</v>
      </c>
      <c r="D806" s="1" t="s">
        <v>1536</v>
      </c>
      <c r="E806" s="2">
        <v>0</v>
      </c>
      <c r="F806" s="1">
        <v>14</v>
      </c>
      <c r="G806" s="1" t="s">
        <v>75</v>
      </c>
      <c r="H806" s="1">
        <f t="shared" si="12"/>
        <v>0</v>
      </c>
      <c r="I806" s="1" t="s">
        <v>22</v>
      </c>
      <c r="J806" s="1" t="s">
        <v>0</v>
      </c>
    </row>
    <row r="807" spans="1:10" x14ac:dyDescent="0.25">
      <c r="A807" s="1">
        <v>2889146</v>
      </c>
      <c r="B807" s="1" t="s">
        <v>1537</v>
      </c>
      <c r="C807" s="1" t="s">
        <v>22</v>
      </c>
      <c r="D807" s="1" t="s">
        <v>1538</v>
      </c>
      <c r="E807" s="2">
        <v>0</v>
      </c>
      <c r="F807" s="1">
        <v>14</v>
      </c>
      <c r="G807" s="1" t="s">
        <v>75</v>
      </c>
      <c r="H807" s="1">
        <f t="shared" si="12"/>
        <v>0</v>
      </c>
      <c r="I807" s="1" t="s">
        <v>22</v>
      </c>
      <c r="J807" s="1" t="s">
        <v>0</v>
      </c>
    </row>
    <row r="808" spans="1:10" ht="30" x14ac:dyDescent="0.25">
      <c r="A808" s="1">
        <v>2889147</v>
      </c>
      <c r="B808" s="1" t="s">
        <v>1539</v>
      </c>
      <c r="C808" s="1" t="s">
        <v>22</v>
      </c>
      <c r="D808" s="1" t="s">
        <v>1540</v>
      </c>
      <c r="E808" s="2">
        <v>0</v>
      </c>
      <c r="F808" s="1">
        <v>4</v>
      </c>
      <c r="G808" s="1" t="s">
        <v>75</v>
      </c>
      <c r="H808" s="1">
        <f t="shared" si="12"/>
        <v>0</v>
      </c>
      <c r="I808" s="1" t="s">
        <v>22</v>
      </c>
      <c r="J808" s="1" t="s">
        <v>0</v>
      </c>
    </row>
    <row r="809" spans="1:10" x14ac:dyDescent="0.25">
      <c r="A809" s="1">
        <v>2889148</v>
      </c>
      <c r="B809" s="1" t="s">
        <v>1541</v>
      </c>
      <c r="C809" s="1" t="s">
        <v>22</v>
      </c>
      <c r="D809" s="1" t="s">
        <v>1542</v>
      </c>
      <c r="E809" s="2">
        <v>0</v>
      </c>
      <c r="F809" s="1">
        <v>4</v>
      </c>
      <c r="G809" s="1" t="s">
        <v>75</v>
      </c>
      <c r="H809" s="1">
        <f t="shared" si="12"/>
        <v>0</v>
      </c>
      <c r="I809" s="1" t="s">
        <v>22</v>
      </c>
      <c r="J809" s="1" t="s">
        <v>0</v>
      </c>
    </row>
    <row r="810" spans="1:10" ht="30" x14ac:dyDescent="0.25">
      <c r="A810" s="1">
        <v>2889149</v>
      </c>
      <c r="B810" s="1" t="s">
        <v>1543</v>
      </c>
      <c r="C810" s="1" t="s">
        <v>22</v>
      </c>
      <c r="D810" s="1" t="s">
        <v>1544</v>
      </c>
      <c r="E810" s="2">
        <v>0</v>
      </c>
      <c r="F810" s="1">
        <v>3</v>
      </c>
      <c r="G810" s="1" t="s">
        <v>75</v>
      </c>
      <c r="H810" s="1">
        <f t="shared" si="12"/>
        <v>0</v>
      </c>
      <c r="I810" s="1" t="s">
        <v>22</v>
      </c>
      <c r="J810" s="1" t="s">
        <v>0</v>
      </c>
    </row>
    <row r="811" spans="1:10" x14ac:dyDescent="0.25">
      <c r="A811" s="1">
        <v>2889150</v>
      </c>
      <c r="B811" s="1" t="s">
        <v>1545</v>
      </c>
      <c r="C811" s="1" t="s">
        <v>22</v>
      </c>
      <c r="D811" s="1" t="s">
        <v>1546</v>
      </c>
      <c r="E811" s="2">
        <v>0</v>
      </c>
      <c r="F811" s="1">
        <v>3</v>
      </c>
      <c r="G811" s="1" t="s">
        <v>75</v>
      </c>
      <c r="H811" s="1">
        <f t="shared" si="12"/>
        <v>0</v>
      </c>
      <c r="I811" s="1" t="s">
        <v>22</v>
      </c>
      <c r="J811" s="1" t="s">
        <v>0</v>
      </c>
    </row>
    <row r="812" spans="1:10" ht="30" x14ac:dyDescent="0.25">
      <c r="A812" s="1">
        <v>2889151</v>
      </c>
      <c r="B812" s="1" t="s">
        <v>1547</v>
      </c>
      <c r="C812" s="1" t="s">
        <v>22</v>
      </c>
      <c r="D812" s="1" t="s">
        <v>1548</v>
      </c>
      <c r="E812" s="2">
        <v>0</v>
      </c>
      <c r="F812" s="1">
        <v>2</v>
      </c>
      <c r="G812" s="1" t="s">
        <v>75</v>
      </c>
      <c r="H812" s="1">
        <f t="shared" si="12"/>
        <v>0</v>
      </c>
      <c r="I812" s="1" t="s">
        <v>22</v>
      </c>
      <c r="J812" s="1" t="s">
        <v>0</v>
      </c>
    </row>
    <row r="813" spans="1:10" x14ac:dyDescent="0.25">
      <c r="A813" s="1">
        <v>2889152</v>
      </c>
      <c r="B813" s="1" t="s">
        <v>1549</v>
      </c>
      <c r="C813" s="1" t="s">
        <v>22</v>
      </c>
      <c r="D813" s="1" t="s">
        <v>1550</v>
      </c>
      <c r="E813" s="2">
        <v>0</v>
      </c>
      <c r="F813" s="1">
        <v>2</v>
      </c>
      <c r="G813" s="1" t="s">
        <v>75</v>
      </c>
      <c r="H813" s="1">
        <f t="shared" si="12"/>
        <v>0</v>
      </c>
      <c r="I813" s="1" t="s">
        <v>22</v>
      </c>
      <c r="J813" s="1" t="s">
        <v>0</v>
      </c>
    </row>
    <row r="814" spans="1:10" ht="30" x14ac:dyDescent="0.25">
      <c r="A814" s="1">
        <v>2889153</v>
      </c>
      <c r="B814" s="1" t="s">
        <v>1551</v>
      </c>
      <c r="C814" s="1" t="s">
        <v>22</v>
      </c>
      <c r="D814" s="1" t="s">
        <v>1552</v>
      </c>
      <c r="E814" s="2">
        <v>0</v>
      </c>
      <c r="F814" s="1">
        <v>7</v>
      </c>
      <c r="G814" s="1" t="s">
        <v>75</v>
      </c>
      <c r="H814" s="1">
        <f t="shared" si="12"/>
        <v>0</v>
      </c>
      <c r="I814" s="1" t="s">
        <v>22</v>
      </c>
      <c r="J814" s="1" t="s">
        <v>0</v>
      </c>
    </row>
    <row r="815" spans="1:10" x14ac:dyDescent="0.25">
      <c r="A815" s="1">
        <v>2889154</v>
      </c>
      <c r="B815" s="1" t="s">
        <v>1553</v>
      </c>
      <c r="C815" s="1" t="s">
        <v>22</v>
      </c>
      <c r="D815" s="1" t="s">
        <v>1554</v>
      </c>
      <c r="E815" s="2">
        <v>0</v>
      </c>
      <c r="F815" s="1">
        <v>7</v>
      </c>
      <c r="G815" s="1" t="s">
        <v>75</v>
      </c>
      <c r="H815" s="1">
        <f t="shared" si="12"/>
        <v>0</v>
      </c>
      <c r="I815" s="1" t="s">
        <v>22</v>
      </c>
      <c r="J815" s="1" t="s">
        <v>0</v>
      </c>
    </row>
    <row r="816" spans="1:10" x14ac:dyDescent="0.25">
      <c r="A816" s="1">
        <v>2889155</v>
      </c>
      <c r="B816" s="1" t="s">
        <v>1555</v>
      </c>
      <c r="C816" s="1" t="s">
        <v>22</v>
      </c>
      <c r="D816" s="1" t="s">
        <v>1556</v>
      </c>
      <c r="E816" s="2">
        <v>0</v>
      </c>
      <c r="F816" s="1">
        <v>2</v>
      </c>
      <c r="G816" s="1" t="s">
        <v>75</v>
      </c>
      <c r="H816" s="1">
        <f t="shared" si="12"/>
        <v>0</v>
      </c>
      <c r="I816" s="1" t="s">
        <v>22</v>
      </c>
      <c r="J816" s="1" t="s">
        <v>0</v>
      </c>
    </row>
    <row r="817" spans="1:10" x14ac:dyDescent="0.25">
      <c r="A817" s="1">
        <v>2889156</v>
      </c>
      <c r="B817" s="1" t="s">
        <v>1557</v>
      </c>
      <c r="C817" s="1" t="s">
        <v>22</v>
      </c>
      <c r="D817" s="1" t="s">
        <v>1558</v>
      </c>
      <c r="E817" s="2">
        <v>0</v>
      </c>
      <c r="F817" s="1">
        <v>2</v>
      </c>
      <c r="G817" s="1" t="s">
        <v>75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25">
      <c r="A818" s="1">
        <v>2889157</v>
      </c>
      <c r="B818" s="1" t="s">
        <v>1559</v>
      </c>
      <c r="C818" s="1" t="s">
        <v>22</v>
      </c>
      <c r="D818" s="1" t="s">
        <v>1560</v>
      </c>
      <c r="E818" s="2">
        <v>0</v>
      </c>
      <c r="F818" s="1">
        <v>1</v>
      </c>
      <c r="G818" s="1" t="s">
        <v>75</v>
      </c>
      <c r="H818" s="1">
        <f t="shared" si="12"/>
        <v>0</v>
      </c>
      <c r="I818" s="1" t="s">
        <v>22</v>
      </c>
      <c r="J818" s="1" t="s">
        <v>0</v>
      </c>
    </row>
    <row r="819" spans="1:10" x14ac:dyDescent="0.25">
      <c r="A819" s="1">
        <v>2889158</v>
      </c>
      <c r="B819" s="1" t="s">
        <v>1561</v>
      </c>
      <c r="C819" s="1" t="s">
        <v>22</v>
      </c>
      <c r="D819" s="1" t="s">
        <v>1562</v>
      </c>
      <c r="E819" s="2">
        <v>0</v>
      </c>
      <c r="F819" s="1">
        <v>1</v>
      </c>
      <c r="G819" s="1" t="s">
        <v>75</v>
      </c>
      <c r="H819" s="1">
        <f t="shared" si="12"/>
        <v>0</v>
      </c>
      <c r="I819" s="1" t="s">
        <v>22</v>
      </c>
      <c r="J819" s="1" t="s">
        <v>0</v>
      </c>
    </row>
    <row r="820" spans="1:10" x14ac:dyDescent="0.25">
      <c r="A820" s="1">
        <v>2889159</v>
      </c>
      <c r="B820" s="1" t="s">
        <v>1563</v>
      </c>
      <c r="C820" s="1" t="s">
        <v>22</v>
      </c>
      <c r="D820" s="1" t="s">
        <v>1564</v>
      </c>
      <c r="E820" s="2">
        <v>0</v>
      </c>
      <c r="F820" s="1">
        <v>2</v>
      </c>
      <c r="G820" s="1" t="s">
        <v>75</v>
      </c>
      <c r="H820" s="1">
        <f t="shared" si="12"/>
        <v>0</v>
      </c>
      <c r="I820" s="1" t="s">
        <v>22</v>
      </c>
      <c r="J820" s="1" t="s">
        <v>0</v>
      </c>
    </row>
    <row r="821" spans="1:10" ht="30" x14ac:dyDescent="0.25">
      <c r="A821" s="1">
        <v>2889160</v>
      </c>
      <c r="B821" s="1" t="s">
        <v>1565</v>
      </c>
      <c r="C821" s="1" t="s">
        <v>22</v>
      </c>
      <c r="D821" s="1" t="s">
        <v>1566</v>
      </c>
      <c r="E821" s="2">
        <v>0</v>
      </c>
      <c r="F821" s="1">
        <v>2</v>
      </c>
      <c r="G821" s="1" t="s">
        <v>75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2889161</v>
      </c>
      <c r="B822" s="1" t="s">
        <v>1567</v>
      </c>
      <c r="C822" s="1" t="s">
        <v>22</v>
      </c>
      <c r="D822" s="1" t="s">
        <v>1568</v>
      </c>
      <c r="E822" s="2">
        <v>0</v>
      </c>
      <c r="F822" s="1">
        <v>1</v>
      </c>
      <c r="G822" s="1" t="s">
        <v>75</v>
      </c>
      <c r="H822" s="1">
        <f t="shared" si="12"/>
        <v>0</v>
      </c>
      <c r="I822" s="1" t="s">
        <v>22</v>
      </c>
      <c r="J822" s="1" t="s">
        <v>0</v>
      </c>
    </row>
    <row r="823" spans="1:10" ht="30" x14ac:dyDescent="0.25">
      <c r="A823" s="1">
        <v>2889162</v>
      </c>
      <c r="B823" s="1" t="s">
        <v>1569</v>
      </c>
      <c r="C823" s="1" t="s">
        <v>22</v>
      </c>
      <c r="D823" s="1" t="s">
        <v>1570</v>
      </c>
      <c r="E823" s="2">
        <v>0</v>
      </c>
      <c r="F823" s="1">
        <v>1</v>
      </c>
      <c r="G823" s="1" t="s">
        <v>75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2889163</v>
      </c>
      <c r="B824" s="1" t="s">
        <v>1571</v>
      </c>
      <c r="C824" s="1" t="s">
        <v>22</v>
      </c>
      <c r="D824" s="1" t="s">
        <v>1572</v>
      </c>
      <c r="E824" s="2">
        <v>0</v>
      </c>
      <c r="F824" s="1">
        <v>1</v>
      </c>
      <c r="G824" s="1" t="s">
        <v>75</v>
      </c>
      <c r="H824" s="1">
        <f t="shared" si="12"/>
        <v>0</v>
      </c>
      <c r="I824" s="1" t="s">
        <v>22</v>
      </c>
      <c r="J824" s="1" t="s">
        <v>0</v>
      </c>
    </row>
    <row r="825" spans="1:10" x14ac:dyDescent="0.25">
      <c r="A825" s="1">
        <v>2889164</v>
      </c>
      <c r="B825" s="1" t="s">
        <v>1573</v>
      </c>
      <c r="C825" s="1" t="s">
        <v>22</v>
      </c>
      <c r="D825" s="1" t="s">
        <v>1574</v>
      </c>
      <c r="E825" s="2">
        <v>0</v>
      </c>
      <c r="F825" s="1">
        <v>1</v>
      </c>
      <c r="G825" s="1" t="s">
        <v>75</v>
      </c>
      <c r="H825" s="1">
        <f t="shared" si="12"/>
        <v>0</v>
      </c>
      <c r="I825" s="1" t="s">
        <v>22</v>
      </c>
      <c r="J825" s="1" t="s">
        <v>0</v>
      </c>
    </row>
    <row r="826" spans="1:10" x14ac:dyDescent="0.25">
      <c r="A826" s="1">
        <v>2889165</v>
      </c>
      <c r="B826" s="1" t="s">
        <v>1575</v>
      </c>
      <c r="C826" s="1" t="s">
        <v>22</v>
      </c>
      <c r="D826" s="1" t="s">
        <v>1576</v>
      </c>
      <c r="E826" s="2">
        <v>0</v>
      </c>
      <c r="F826" s="1">
        <v>1</v>
      </c>
      <c r="G826" s="1" t="s">
        <v>75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2889166</v>
      </c>
      <c r="B827" s="1" t="s">
        <v>1577</v>
      </c>
      <c r="C827" s="1" t="s">
        <v>22</v>
      </c>
      <c r="D827" s="1" t="s">
        <v>1578</v>
      </c>
      <c r="E827" s="2">
        <v>0</v>
      </c>
      <c r="F827" s="1">
        <v>1</v>
      </c>
      <c r="G827" s="1" t="s">
        <v>75</v>
      </c>
      <c r="H827" s="1">
        <f t="shared" si="12"/>
        <v>0</v>
      </c>
      <c r="I827" s="1" t="s">
        <v>22</v>
      </c>
      <c r="J827" s="1" t="s">
        <v>0</v>
      </c>
    </row>
    <row r="828" spans="1:10" x14ac:dyDescent="0.25">
      <c r="A828" s="1">
        <v>2889167</v>
      </c>
      <c r="B828" s="1" t="s">
        <v>1579</v>
      </c>
      <c r="C828" s="1" t="s">
        <v>22</v>
      </c>
      <c r="D828" s="1" t="s">
        <v>1580</v>
      </c>
      <c r="E828" s="2">
        <v>0</v>
      </c>
      <c r="F828" s="1">
        <v>1</v>
      </c>
      <c r="G828" s="1" t="s">
        <v>75</v>
      </c>
      <c r="H828" s="1">
        <f t="shared" si="12"/>
        <v>0</v>
      </c>
      <c r="I828" s="1" t="s">
        <v>22</v>
      </c>
      <c r="J828" s="1" t="s">
        <v>0</v>
      </c>
    </row>
    <row r="829" spans="1:10" x14ac:dyDescent="0.25">
      <c r="A829" s="1">
        <v>2889168</v>
      </c>
      <c r="B829" s="1" t="s">
        <v>1581</v>
      </c>
      <c r="C829" s="1" t="s">
        <v>22</v>
      </c>
      <c r="D829" s="1" t="s">
        <v>1582</v>
      </c>
      <c r="E829" s="2">
        <v>0</v>
      </c>
      <c r="F829" s="1">
        <v>1</v>
      </c>
      <c r="G829" s="1" t="s">
        <v>75</v>
      </c>
      <c r="H829" s="1">
        <f t="shared" si="12"/>
        <v>0</v>
      </c>
      <c r="I829" s="1" t="s">
        <v>22</v>
      </c>
      <c r="J829" s="1" t="s">
        <v>0</v>
      </c>
    </row>
    <row r="830" spans="1:10" ht="30" x14ac:dyDescent="0.25">
      <c r="A830" s="1">
        <v>2889169</v>
      </c>
      <c r="B830" s="1" t="s">
        <v>1583</v>
      </c>
      <c r="C830" s="1" t="s">
        <v>22</v>
      </c>
      <c r="D830" s="1" t="s">
        <v>1584</v>
      </c>
      <c r="E830" s="2">
        <v>0</v>
      </c>
      <c r="F830" s="1">
        <v>982</v>
      </c>
      <c r="G830" s="1" t="s">
        <v>47</v>
      </c>
      <c r="H830" s="1">
        <f t="shared" si="12"/>
        <v>0</v>
      </c>
      <c r="I830" s="1" t="s">
        <v>22</v>
      </c>
      <c r="J830" s="1" t="s">
        <v>0</v>
      </c>
    </row>
    <row r="831" spans="1:10" ht="30" x14ac:dyDescent="0.25">
      <c r="A831" s="1">
        <v>2889170</v>
      </c>
      <c r="B831" s="1" t="s">
        <v>1585</v>
      </c>
      <c r="C831" s="1" t="s">
        <v>22</v>
      </c>
      <c r="D831" s="1" t="s">
        <v>1586</v>
      </c>
      <c r="E831" s="2">
        <v>0</v>
      </c>
      <c r="F831" s="1">
        <v>982</v>
      </c>
      <c r="G831" s="1" t="s">
        <v>47</v>
      </c>
      <c r="H831" s="1">
        <f t="shared" si="12"/>
        <v>0</v>
      </c>
      <c r="I831" s="1" t="s">
        <v>22</v>
      </c>
      <c r="J831" s="1" t="s">
        <v>0</v>
      </c>
    </row>
    <row r="832" spans="1:10" ht="30" x14ac:dyDescent="0.25">
      <c r="A832" s="1">
        <v>2889171</v>
      </c>
      <c r="B832" s="1" t="s">
        <v>1587</v>
      </c>
      <c r="C832" s="1" t="s">
        <v>22</v>
      </c>
      <c r="D832" s="1" t="s">
        <v>1588</v>
      </c>
      <c r="E832" s="2">
        <v>0</v>
      </c>
      <c r="F832" s="1">
        <v>1</v>
      </c>
      <c r="G832" s="1" t="s">
        <v>693</v>
      </c>
      <c r="H832" s="1">
        <f t="shared" si="12"/>
        <v>0</v>
      </c>
      <c r="I832" s="1" t="s">
        <v>22</v>
      </c>
      <c r="J832" s="1" t="s">
        <v>0</v>
      </c>
    </row>
    <row r="833" spans="1:10" x14ac:dyDescent="0.25">
      <c r="A833" s="1">
        <v>2889172</v>
      </c>
      <c r="B833" s="1" t="s">
        <v>1589</v>
      </c>
      <c r="C833" s="1">
        <v>723</v>
      </c>
      <c r="D833" s="1" t="s">
        <v>1590</v>
      </c>
      <c r="E833" s="1">
        <f>ROUND(H834+H835+H836+H837,2)</f>
        <v>0</v>
      </c>
      <c r="F833" s="1">
        <v>1</v>
      </c>
      <c r="G833" s="1" t="s">
        <v>0</v>
      </c>
      <c r="H833" s="1">
        <f t="shared" si="12"/>
        <v>0</v>
      </c>
      <c r="I833" s="1" t="s">
        <v>22</v>
      </c>
      <c r="J833" s="1" t="s">
        <v>0</v>
      </c>
    </row>
    <row r="834" spans="1:10" ht="30" x14ac:dyDescent="0.25">
      <c r="A834" s="1">
        <v>2889173</v>
      </c>
      <c r="B834" s="1" t="s">
        <v>1591</v>
      </c>
      <c r="C834" s="1" t="s">
        <v>22</v>
      </c>
      <c r="D834" s="1" t="s">
        <v>1592</v>
      </c>
      <c r="E834" s="2">
        <v>0</v>
      </c>
      <c r="F834" s="1">
        <v>6</v>
      </c>
      <c r="G834" s="1" t="s">
        <v>47</v>
      </c>
      <c r="H834" s="1">
        <f t="shared" si="12"/>
        <v>0</v>
      </c>
      <c r="I834" s="1" t="s">
        <v>22</v>
      </c>
      <c r="J834" s="1" t="s">
        <v>0</v>
      </c>
    </row>
    <row r="835" spans="1:10" ht="30" x14ac:dyDescent="0.25">
      <c r="A835" s="1">
        <v>2889174</v>
      </c>
      <c r="B835" s="1" t="s">
        <v>1593</v>
      </c>
      <c r="C835" s="1" t="s">
        <v>22</v>
      </c>
      <c r="D835" s="1" t="s">
        <v>1594</v>
      </c>
      <c r="E835" s="2">
        <v>0</v>
      </c>
      <c r="F835" s="1">
        <v>2</v>
      </c>
      <c r="G835" s="1" t="s">
        <v>47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0</v>
      </c>
    </row>
    <row r="836" spans="1:10" ht="30" x14ac:dyDescent="0.25">
      <c r="A836" s="1">
        <v>2889175</v>
      </c>
      <c r="B836" s="1" t="s">
        <v>1595</v>
      </c>
      <c r="C836" s="1" t="s">
        <v>22</v>
      </c>
      <c r="D836" s="1" t="s">
        <v>1596</v>
      </c>
      <c r="E836" s="2">
        <v>0</v>
      </c>
      <c r="F836" s="1">
        <v>7</v>
      </c>
      <c r="G836" s="1" t="s">
        <v>47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2889176</v>
      </c>
      <c r="B837" s="1" t="s">
        <v>1597</v>
      </c>
      <c r="C837" s="1" t="s">
        <v>22</v>
      </c>
      <c r="D837" s="1" t="s">
        <v>1598</v>
      </c>
      <c r="E837" s="2">
        <v>0</v>
      </c>
      <c r="F837" s="1">
        <v>1</v>
      </c>
      <c r="G837" s="1" t="s">
        <v>693</v>
      </c>
      <c r="H837" s="1">
        <f t="shared" si="13"/>
        <v>0</v>
      </c>
      <c r="I837" s="1" t="s">
        <v>22</v>
      </c>
      <c r="J837" s="1" t="s">
        <v>0</v>
      </c>
    </row>
    <row r="838" spans="1:10" x14ac:dyDescent="0.25">
      <c r="A838" s="1">
        <v>2889177</v>
      </c>
      <c r="B838" s="1" t="s">
        <v>1599</v>
      </c>
      <c r="C838" s="1">
        <v>725</v>
      </c>
      <c r="D838" s="1" t="s">
        <v>126</v>
      </c>
      <c r="E838" s="1">
        <f>ROUND(H839+H840+H841+H842+H843+H844+H845+H846+H847+H848+H849+H850+H851+H852+H853+H854+H855+H856+H857+H858+H859+H860+H861+H862+H863+H864+H865+H866+H867+H868+H869+H870+H871+H872+H873+H874+H875+H876+H877+H878+H879+H880+H881+H882+H883+H884+H885+H886+H887+H888+H889+H890+H891+H892+H893+H894+H895+H896+H897+H898+H899+H900+H901+H902+H903+H904+H905+H906+H907+H908+H909+H910+H911,2)</f>
        <v>0</v>
      </c>
      <c r="F838" s="1">
        <v>1</v>
      </c>
      <c r="G838" s="1" t="s">
        <v>0</v>
      </c>
      <c r="H838" s="1">
        <f t="shared" si="13"/>
        <v>0</v>
      </c>
      <c r="I838" s="1" t="s">
        <v>22</v>
      </c>
      <c r="J838" s="1" t="s">
        <v>0</v>
      </c>
    </row>
    <row r="839" spans="1:10" ht="30" x14ac:dyDescent="0.25">
      <c r="A839" s="1">
        <v>2889178</v>
      </c>
      <c r="B839" s="1" t="s">
        <v>1600</v>
      </c>
      <c r="C839" s="1" t="s">
        <v>22</v>
      </c>
      <c r="D839" s="1" t="s">
        <v>1601</v>
      </c>
      <c r="E839" s="2">
        <v>0</v>
      </c>
      <c r="F839" s="1">
        <v>10</v>
      </c>
      <c r="G839" s="1" t="s">
        <v>75</v>
      </c>
      <c r="H839" s="1">
        <f t="shared" si="13"/>
        <v>0</v>
      </c>
      <c r="I839" s="1" t="s">
        <v>22</v>
      </c>
      <c r="J839" s="1" t="s">
        <v>0</v>
      </c>
    </row>
    <row r="840" spans="1:10" ht="30" x14ac:dyDescent="0.25">
      <c r="A840" s="1">
        <v>2889179</v>
      </c>
      <c r="B840" s="1" t="s">
        <v>1602</v>
      </c>
      <c r="C840" s="1" t="s">
        <v>22</v>
      </c>
      <c r="D840" s="1" t="s">
        <v>1603</v>
      </c>
      <c r="E840" s="2">
        <v>0</v>
      </c>
      <c r="F840" s="1">
        <v>10</v>
      </c>
      <c r="G840" s="1" t="s">
        <v>75</v>
      </c>
      <c r="H840" s="1">
        <f t="shared" si="13"/>
        <v>0</v>
      </c>
      <c r="I840" s="1" t="s">
        <v>22</v>
      </c>
      <c r="J840" s="1" t="s">
        <v>0</v>
      </c>
    </row>
    <row r="841" spans="1:10" ht="30" x14ac:dyDescent="0.25">
      <c r="A841" s="1">
        <v>2889180</v>
      </c>
      <c r="B841" s="1" t="s">
        <v>1604</v>
      </c>
      <c r="C841" s="1" t="s">
        <v>22</v>
      </c>
      <c r="D841" s="1" t="s">
        <v>1605</v>
      </c>
      <c r="E841" s="2">
        <v>0</v>
      </c>
      <c r="F841" s="1">
        <v>10</v>
      </c>
      <c r="G841" s="1" t="s">
        <v>75</v>
      </c>
      <c r="H841" s="1">
        <f t="shared" si="13"/>
        <v>0</v>
      </c>
      <c r="I841" s="1" t="s">
        <v>22</v>
      </c>
      <c r="J841" s="1" t="s">
        <v>0</v>
      </c>
    </row>
    <row r="842" spans="1:10" ht="30" x14ac:dyDescent="0.25">
      <c r="A842" s="1">
        <v>2889181</v>
      </c>
      <c r="B842" s="1" t="s">
        <v>1606</v>
      </c>
      <c r="C842" s="1" t="s">
        <v>22</v>
      </c>
      <c r="D842" s="1" t="s">
        <v>1607</v>
      </c>
      <c r="E842" s="2">
        <v>0</v>
      </c>
      <c r="F842" s="1">
        <v>2</v>
      </c>
      <c r="G842" s="1" t="s">
        <v>75</v>
      </c>
      <c r="H842" s="1">
        <f t="shared" si="13"/>
        <v>0</v>
      </c>
      <c r="I842" s="1" t="s">
        <v>22</v>
      </c>
      <c r="J842" s="1" t="s">
        <v>0</v>
      </c>
    </row>
    <row r="843" spans="1:10" ht="30" x14ac:dyDescent="0.25">
      <c r="A843" s="1">
        <v>2889182</v>
      </c>
      <c r="B843" s="1" t="s">
        <v>1608</v>
      </c>
      <c r="C843" s="1" t="s">
        <v>22</v>
      </c>
      <c r="D843" s="1" t="s">
        <v>1609</v>
      </c>
      <c r="E843" s="2">
        <v>0</v>
      </c>
      <c r="F843" s="1">
        <v>22</v>
      </c>
      <c r="G843" s="1" t="s">
        <v>75</v>
      </c>
      <c r="H843" s="1">
        <f t="shared" si="13"/>
        <v>0</v>
      </c>
      <c r="I843" s="1" t="s">
        <v>22</v>
      </c>
      <c r="J843" s="1" t="s">
        <v>0</v>
      </c>
    </row>
    <row r="844" spans="1:10" ht="45" x14ac:dyDescent="0.25">
      <c r="A844" s="1">
        <v>2889183</v>
      </c>
      <c r="B844" s="1" t="s">
        <v>1610</v>
      </c>
      <c r="C844" s="1" t="s">
        <v>22</v>
      </c>
      <c r="D844" s="1" t="s">
        <v>1611</v>
      </c>
      <c r="E844" s="2">
        <v>0</v>
      </c>
      <c r="F844" s="1">
        <v>20</v>
      </c>
      <c r="G844" s="1" t="s">
        <v>75</v>
      </c>
      <c r="H844" s="1">
        <f t="shared" si="13"/>
        <v>0</v>
      </c>
      <c r="I844" s="1" t="s">
        <v>22</v>
      </c>
      <c r="J844" s="1" t="s">
        <v>0</v>
      </c>
    </row>
    <row r="845" spans="1:10" ht="45" x14ac:dyDescent="0.25">
      <c r="A845" s="1">
        <v>2889184</v>
      </c>
      <c r="B845" s="1" t="s">
        <v>1612</v>
      </c>
      <c r="C845" s="1" t="s">
        <v>22</v>
      </c>
      <c r="D845" s="1" t="s">
        <v>1613</v>
      </c>
      <c r="E845" s="2">
        <v>0</v>
      </c>
      <c r="F845" s="1">
        <v>2</v>
      </c>
      <c r="G845" s="1" t="s">
        <v>75</v>
      </c>
      <c r="H845" s="1">
        <f t="shared" si="13"/>
        <v>0</v>
      </c>
      <c r="I845" s="1" t="s">
        <v>22</v>
      </c>
      <c r="J845" s="1" t="s">
        <v>0</v>
      </c>
    </row>
    <row r="846" spans="1:10" ht="60" x14ac:dyDescent="0.25">
      <c r="A846" s="1">
        <v>2889185</v>
      </c>
      <c r="B846" s="1" t="s">
        <v>1614</v>
      </c>
      <c r="C846" s="1" t="s">
        <v>22</v>
      </c>
      <c r="D846" s="1" t="s">
        <v>1615</v>
      </c>
      <c r="E846" s="2">
        <v>0</v>
      </c>
      <c r="F846" s="1">
        <v>2</v>
      </c>
      <c r="G846" s="1" t="s">
        <v>75</v>
      </c>
      <c r="H846" s="1">
        <f t="shared" si="13"/>
        <v>0</v>
      </c>
      <c r="I846" s="1" t="s">
        <v>22</v>
      </c>
      <c r="J846" s="1" t="s">
        <v>0</v>
      </c>
    </row>
    <row r="847" spans="1:10" ht="45" x14ac:dyDescent="0.25">
      <c r="A847" s="1">
        <v>2889186</v>
      </c>
      <c r="B847" s="1" t="s">
        <v>1616</v>
      </c>
      <c r="C847" s="1" t="s">
        <v>22</v>
      </c>
      <c r="D847" s="1" t="s">
        <v>1617</v>
      </c>
      <c r="E847" s="2">
        <v>0</v>
      </c>
      <c r="F847" s="1">
        <v>20</v>
      </c>
      <c r="G847" s="1" t="s">
        <v>75</v>
      </c>
      <c r="H847" s="1">
        <f t="shared" si="13"/>
        <v>0</v>
      </c>
      <c r="I847" s="1" t="s">
        <v>22</v>
      </c>
      <c r="J847" s="1" t="s">
        <v>0</v>
      </c>
    </row>
    <row r="848" spans="1:10" x14ac:dyDescent="0.25">
      <c r="A848" s="1">
        <v>2889187</v>
      </c>
      <c r="B848" s="1" t="s">
        <v>1618</v>
      </c>
      <c r="C848" s="1" t="s">
        <v>22</v>
      </c>
      <c r="D848" s="1" t="s">
        <v>1619</v>
      </c>
      <c r="E848" s="2">
        <v>0</v>
      </c>
      <c r="F848" s="1">
        <v>22</v>
      </c>
      <c r="G848" s="1" t="s">
        <v>75</v>
      </c>
      <c r="H848" s="1">
        <f t="shared" si="13"/>
        <v>0</v>
      </c>
      <c r="I848" s="1" t="s">
        <v>22</v>
      </c>
      <c r="J848" s="1" t="s">
        <v>0</v>
      </c>
    </row>
    <row r="849" spans="1:10" ht="30" x14ac:dyDescent="0.25">
      <c r="A849" s="1">
        <v>2889188</v>
      </c>
      <c r="B849" s="1" t="s">
        <v>1620</v>
      </c>
      <c r="C849" s="1" t="s">
        <v>22</v>
      </c>
      <c r="D849" s="1" t="s">
        <v>1621</v>
      </c>
      <c r="E849" s="2">
        <v>0</v>
      </c>
      <c r="F849" s="1">
        <v>20</v>
      </c>
      <c r="G849" s="1" t="s">
        <v>75</v>
      </c>
      <c r="H849" s="1">
        <f t="shared" si="13"/>
        <v>0</v>
      </c>
      <c r="I849" s="1" t="s">
        <v>22</v>
      </c>
      <c r="J849" s="1" t="s">
        <v>0</v>
      </c>
    </row>
    <row r="850" spans="1:10" ht="60" x14ac:dyDescent="0.25">
      <c r="A850" s="1">
        <v>2889189</v>
      </c>
      <c r="B850" s="1" t="s">
        <v>1622</v>
      </c>
      <c r="C850" s="1" t="s">
        <v>22</v>
      </c>
      <c r="D850" s="1" t="s">
        <v>1623</v>
      </c>
      <c r="E850" s="2">
        <v>0</v>
      </c>
      <c r="F850" s="1">
        <v>2</v>
      </c>
      <c r="G850" s="1" t="s">
        <v>75</v>
      </c>
      <c r="H850" s="1">
        <f t="shared" si="13"/>
        <v>0</v>
      </c>
      <c r="I850" s="1" t="s">
        <v>22</v>
      </c>
      <c r="J850" s="1" t="s">
        <v>0</v>
      </c>
    </row>
    <row r="851" spans="1:10" ht="45" x14ac:dyDescent="0.25">
      <c r="A851" s="1">
        <v>2889190</v>
      </c>
      <c r="B851" s="1" t="s">
        <v>1624</v>
      </c>
      <c r="C851" s="1" t="s">
        <v>22</v>
      </c>
      <c r="D851" s="1" t="s">
        <v>1625</v>
      </c>
      <c r="E851" s="2">
        <v>0</v>
      </c>
      <c r="F851" s="1">
        <v>2</v>
      </c>
      <c r="G851" s="1" t="s">
        <v>75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2889191</v>
      </c>
      <c r="B852" s="1" t="s">
        <v>1626</v>
      </c>
      <c r="C852" s="1" t="s">
        <v>22</v>
      </c>
      <c r="D852" s="1" t="s">
        <v>1627</v>
      </c>
      <c r="E852" s="2">
        <v>0</v>
      </c>
      <c r="F852" s="1">
        <v>4</v>
      </c>
      <c r="G852" s="1" t="s">
        <v>75</v>
      </c>
      <c r="H852" s="1">
        <f t="shared" si="13"/>
        <v>0</v>
      </c>
      <c r="I852" s="1" t="s">
        <v>22</v>
      </c>
      <c r="J852" s="1" t="s">
        <v>0</v>
      </c>
    </row>
    <row r="853" spans="1:10" ht="30" x14ac:dyDescent="0.25">
      <c r="A853" s="1">
        <v>2889192</v>
      </c>
      <c r="B853" s="1" t="s">
        <v>1628</v>
      </c>
      <c r="C853" s="1" t="s">
        <v>22</v>
      </c>
      <c r="D853" s="1" t="s">
        <v>1629</v>
      </c>
      <c r="E853" s="2">
        <v>0</v>
      </c>
      <c r="F853" s="1">
        <v>4</v>
      </c>
      <c r="G853" s="1" t="s">
        <v>75</v>
      </c>
      <c r="H853" s="1">
        <f t="shared" si="13"/>
        <v>0</v>
      </c>
      <c r="I853" s="1" t="s">
        <v>22</v>
      </c>
      <c r="J853" s="1" t="s">
        <v>0</v>
      </c>
    </row>
    <row r="854" spans="1:10" x14ac:dyDescent="0.25">
      <c r="A854" s="1">
        <v>2889193</v>
      </c>
      <c r="B854" s="1" t="s">
        <v>1630</v>
      </c>
      <c r="C854" s="1" t="s">
        <v>22</v>
      </c>
      <c r="D854" s="1" t="s">
        <v>1631</v>
      </c>
      <c r="E854" s="2">
        <v>0</v>
      </c>
      <c r="F854" s="1">
        <v>4</v>
      </c>
      <c r="G854" s="1" t="s">
        <v>75</v>
      </c>
      <c r="H854" s="1">
        <f t="shared" si="13"/>
        <v>0</v>
      </c>
      <c r="I854" s="1" t="s">
        <v>22</v>
      </c>
      <c r="J854" s="1" t="s">
        <v>0</v>
      </c>
    </row>
    <row r="855" spans="1:10" ht="30" x14ac:dyDescent="0.25">
      <c r="A855" s="1">
        <v>2889194</v>
      </c>
      <c r="B855" s="1" t="s">
        <v>1632</v>
      </c>
      <c r="C855" s="1" t="s">
        <v>22</v>
      </c>
      <c r="D855" s="1" t="s">
        <v>1633</v>
      </c>
      <c r="E855" s="2">
        <v>0</v>
      </c>
      <c r="F855" s="1">
        <v>4</v>
      </c>
      <c r="G855" s="1" t="s">
        <v>75</v>
      </c>
      <c r="H855" s="1">
        <f t="shared" si="13"/>
        <v>0</v>
      </c>
      <c r="I855" s="1" t="s">
        <v>22</v>
      </c>
      <c r="J855" s="1" t="s">
        <v>0</v>
      </c>
    </row>
    <row r="856" spans="1:10" ht="30" x14ac:dyDescent="0.25">
      <c r="A856" s="1">
        <v>2889195</v>
      </c>
      <c r="B856" s="1" t="s">
        <v>1634</v>
      </c>
      <c r="C856" s="1" t="s">
        <v>22</v>
      </c>
      <c r="D856" s="1" t="s">
        <v>1635</v>
      </c>
      <c r="E856" s="2">
        <v>0</v>
      </c>
      <c r="F856" s="1">
        <v>4</v>
      </c>
      <c r="G856" s="1" t="s">
        <v>75</v>
      </c>
      <c r="H856" s="1">
        <f t="shared" si="13"/>
        <v>0</v>
      </c>
      <c r="I856" s="1" t="s">
        <v>22</v>
      </c>
      <c r="J856" s="1" t="s">
        <v>0</v>
      </c>
    </row>
    <row r="857" spans="1:10" ht="30" x14ac:dyDescent="0.25">
      <c r="A857" s="1">
        <v>2889196</v>
      </c>
      <c r="B857" s="1" t="s">
        <v>1636</v>
      </c>
      <c r="C857" s="1" t="s">
        <v>22</v>
      </c>
      <c r="D857" s="1" t="s">
        <v>1637</v>
      </c>
      <c r="E857" s="2">
        <v>0</v>
      </c>
      <c r="F857" s="1">
        <v>4</v>
      </c>
      <c r="G857" s="1" t="s">
        <v>75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2889197</v>
      </c>
      <c r="B858" s="1" t="s">
        <v>1638</v>
      </c>
      <c r="C858" s="1" t="s">
        <v>22</v>
      </c>
      <c r="D858" s="1" t="s">
        <v>1639</v>
      </c>
      <c r="E858" s="2">
        <v>0</v>
      </c>
      <c r="F858" s="1">
        <v>68</v>
      </c>
      <c r="G858" s="1" t="s">
        <v>75</v>
      </c>
      <c r="H858" s="1">
        <f t="shared" si="13"/>
        <v>0</v>
      </c>
      <c r="I858" s="1" t="s">
        <v>22</v>
      </c>
      <c r="J858" s="1" t="s">
        <v>0</v>
      </c>
    </row>
    <row r="859" spans="1:10" ht="30" x14ac:dyDescent="0.25">
      <c r="A859" s="1">
        <v>2889198</v>
      </c>
      <c r="B859" s="1" t="s">
        <v>1640</v>
      </c>
      <c r="C859" s="1" t="s">
        <v>22</v>
      </c>
      <c r="D859" s="1" t="s">
        <v>1641</v>
      </c>
      <c r="E859" s="2">
        <v>0</v>
      </c>
      <c r="F859" s="1">
        <v>32</v>
      </c>
      <c r="G859" s="1" t="s">
        <v>75</v>
      </c>
      <c r="H859" s="1">
        <f t="shared" si="13"/>
        <v>0</v>
      </c>
      <c r="I859" s="1" t="s">
        <v>22</v>
      </c>
      <c r="J859" s="1" t="s">
        <v>0</v>
      </c>
    </row>
    <row r="860" spans="1:10" ht="30" x14ac:dyDescent="0.25">
      <c r="A860" s="1">
        <v>2889199</v>
      </c>
      <c r="B860" s="1" t="s">
        <v>1642</v>
      </c>
      <c r="C860" s="1" t="s">
        <v>22</v>
      </c>
      <c r="D860" s="1" t="s">
        <v>1643</v>
      </c>
      <c r="E860" s="2">
        <v>0</v>
      </c>
      <c r="F860" s="1">
        <v>2</v>
      </c>
      <c r="G860" s="1" t="s">
        <v>75</v>
      </c>
      <c r="H860" s="1">
        <f t="shared" si="13"/>
        <v>0</v>
      </c>
      <c r="I860" s="1" t="s">
        <v>22</v>
      </c>
      <c r="J860" s="1" t="s">
        <v>0</v>
      </c>
    </row>
    <row r="861" spans="1:10" ht="45" x14ac:dyDescent="0.25">
      <c r="A861" s="1">
        <v>2889200</v>
      </c>
      <c r="B861" s="1" t="s">
        <v>1644</v>
      </c>
      <c r="C861" s="1" t="s">
        <v>22</v>
      </c>
      <c r="D861" s="1" t="s">
        <v>1645</v>
      </c>
      <c r="E861" s="2">
        <v>0</v>
      </c>
      <c r="F861" s="1">
        <v>1</v>
      </c>
      <c r="G861" s="1" t="s">
        <v>75</v>
      </c>
      <c r="H861" s="1">
        <f t="shared" si="13"/>
        <v>0</v>
      </c>
      <c r="I861" s="1" t="s">
        <v>22</v>
      </c>
      <c r="J861" s="1" t="s">
        <v>0</v>
      </c>
    </row>
    <row r="862" spans="1:10" ht="30" x14ac:dyDescent="0.25">
      <c r="A862" s="1">
        <v>2889201</v>
      </c>
      <c r="B862" s="1" t="s">
        <v>1646</v>
      </c>
      <c r="C862" s="1" t="s">
        <v>22</v>
      </c>
      <c r="D862" s="1" t="s">
        <v>1647</v>
      </c>
      <c r="E862" s="2">
        <v>0</v>
      </c>
      <c r="F862" s="1">
        <v>27</v>
      </c>
      <c r="G862" s="1" t="s">
        <v>75</v>
      </c>
      <c r="H862" s="1">
        <f t="shared" si="13"/>
        <v>0</v>
      </c>
      <c r="I862" s="1" t="s">
        <v>22</v>
      </c>
      <c r="J862" s="1" t="s">
        <v>0</v>
      </c>
    </row>
    <row r="863" spans="1:10" ht="30" x14ac:dyDescent="0.25">
      <c r="A863" s="1">
        <v>2889202</v>
      </c>
      <c r="B863" s="1" t="s">
        <v>1648</v>
      </c>
      <c r="C863" s="1" t="s">
        <v>22</v>
      </c>
      <c r="D863" s="1" t="s">
        <v>1649</v>
      </c>
      <c r="E863" s="2">
        <v>0</v>
      </c>
      <c r="F863" s="1">
        <v>2</v>
      </c>
      <c r="G863" s="1" t="s">
        <v>75</v>
      </c>
      <c r="H863" s="1">
        <f t="shared" si="13"/>
        <v>0</v>
      </c>
      <c r="I863" s="1" t="s">
        <v>22</v>
      </c>
      <c r="J863" s="1" t="s">
        <v>0</v>
      </c>
    </row>
    <row r="864" spans="1:10" ht="45" x14ac:dyDescent="0.25">
      <c r="A864" s="1">
        <v>2889203</v>
      </c>
      <c r="B864" s="1" t="s">
        <v>1650</v>
      </c>
      <c r="C864" s="1" t="s">
        <v>22</v>
      </c>
      <c r="D864" s="1" t="s">
        <v>1651</v>
      </c>
      <c r="E864" s="2">
        <v>0</v>
      </c>
      <c r="F864" s="1">
        <v>4</v>
      </c>
      <c r="G864" s="1" t="s">
        <v>75</v>
      </c>
      <c r="H864" s="1">
        <f t="shared" si="13"/>
        <v>0</v>
      </c>
      <c r="I864" s="1" t="s">
        <v>22</v>
      </c>
      <c r="J864" s="1" t="s">
        <v>0</v>
      </c>
    </row>
    <row r="865" spans="1:10" ht="30" x14ac:dyDescent="0.25">
      <c r="A865" s="1">
        <v>2889204</v>
      </c>
      <c r="B865" s="1" t="s">
        <v>1652</v>
      </c>
      <c r="C865" s="1" t="s">
        <v>22</v>
      </c>
      <c r="D865" s="1" t="s">
        <v>1653</v>
      </c>
      <c r="E865" s="2">
        <v>0</v>
      </c>
      <c r="F865" s="1">
        <v>65</v>
      </c>
      <c r="G865" s="1" t="s">
        <v>75</v>
      </c>
      <c r="H865" s="1">
        <f t="shared" si="13"/>
        <v>0</v>
      </c>
      <c r="I865" s="1" t="s">
        <v>22</v>
      </c>
      <c r="J865" s="1" t="s">
        <v>0</v>
      </c>
    </row>
    <row r="866" spans="1:10" x14ac:dyDescent="0.25">
      <c r="A866" s="1">
        <v>2889205</v>
      </c>
      <c r="B866" s="1" t="s">
        <v>1654</v>
      </c>
      <c r="C866" s="1" t="s">
        <v>22</v>
      </c>
      <c r="D866" s="1" t="s">
        <v>1655</v>
      </c>
      <c r="E866" s="2">
        <v>0</v>
      </c>
      <c r="F866" s="1">
        <v>3</v>
      </c>
      <c r="G866" s="1" t="s">
        <v>75</v>
      </c>
      <c r="H866" s="1">
        <f t="shared" si="13"/>
        <v>0</v>
      </c>
      <c r="I866" s="1" t="s">
        <v>22</v>
      </c>
      <c r="J866" s="1" t="s">
        <v>0</v>
      </c>
    </row>
    <row r="867" spans="1:10" x14ac:dyDescent="0.25">
      <c r="A867" s="1">
        <v>2889206</v>
      </c>
      <c r="B867" s="1" t="s">
        <v>1656</v>
      </c>
      <c r="C867" s="1" t="s">
        <v>22</v>
      </c>
      <c r="D867" s="1" t="s">
        <v>1657</v>
      </c>
      <c r="E867" s="2">
        <v>0</v>
      </c>
      <c r="F867" s="1">
        <v>22</v>
      </c>
      <c r="G867" s="1" t="s">
        <v>75</v>
      </c>
      <c r="H867" s="1">
        <f t="shared" si="13"/>
        <v>0</v>
      </c>
      <c r="I867" s="1" t="s">
        <v>22</v>
      </c>
      <c r="J867" s="1" t="s">
        <v>0</v>
      </c>
    </row>
    <row r="868" spans="1:10" ht="45" x14ac:dyDescent="0.25">
      <c r="A868" s="1">
        <v>2889207</v>
      </c>
      <c r="B868" s="1" t="s">
        <v>1658</v>
      </c>
      <c r="C868" s="1" t="s">
        <v>22</v>
      </c>
      <c r="D868" s="1" t="s">
        <v>1660</v>
      </c>
      <c r="E868" s="2">
        <v>0</v>
      </c>
      <c r="F868" s="1">
        <v>20</v>
      </c>
      <c r="G868" s="1" t="s">
        <v>1659</v>
      </c>
      <c r="H868" s="1">
        <f t="shared" si="13"/>
        <v>0</v>
      </c>
      <c r="I868" s="1" t="s">
        <v>22</v>
      </c>
      <c r="J868" s="1" t="s">
        <v>0</v>
      </c>
    </row>
    <row r="869" spans="1:10" ht="60" x14ac:dyDescent="0.25">
      <c r="A869" s="1">
        <v>2889208</v>
      </c>
      <c r="B869" s="1" t="s">
        <v>1661</v>
      </c>
      <c r="C869" s="1" t="s">
        <v>22</v>
      </c>
      <c r="D869" s="1" t="s">
        <v>1662</v>
      </c>
      <c r="E869" s="2">
        <v>0</v>
      </c>
      <c r="F869" s="1">
        <v>2</v>
      </c>
      <c r="G869" s="1" t="s">
        <v>75</v>
      </c>
      <c r="H869" s="1">
        <f t="shared" si="13"/>
        <v>0</v>
      </c>
      <c r="I869" s="1" t="s">
        <v>22</v>
      </c>
      <c r="J869" s="1" t="s">
        <v>0</v>
      </c>
    </row>
    <row r="870" spans="1:10" ht="30" x14ac:dyDescent="0.25">
      <c r="A870" s="1">
        <v>2889209</v>
      </c>
      <c r="B870" s="1" t="s">
        <v>1663</v>
      </c>
      <c r="C870" s="1" t="s">
        <v>22</v>
      </c>
      <c r="D870" s="1" t="s">
        <v>1664</v>
      </c>
      <c r="E870" s="2">
        <v>0</v>
      </c>
      <c r="F870" s="1">
        <v>2</v>
      </c>
      <c r="G870" s="1" t="s">
        <v>75</v>
      </c>
      <c r="H870" s="1">
        <f t="shared" si="13"/>
        <v>0</v>
      </c>
      <c r="I870" s="1" t="s">
        <v>22</v>
      </c>
      <c r="J870" s="1" t="s">
        <v>0</v>
      </c>
    </row>
    <row r="871" spans="1:10" ht="30" x14ac:dyDescent="0.25">
      <c r="A871" s="1">
        <v>2889210</v>
      </c>
      <c r="B871" s="1" t="s">
        <v>1665</v>
      </c>
      <c r="C871" s="1" t="s">
        <v>22</v>
      </c>
      <c r="D871" s="1" t="s">
        <v>1666</v>
      </c>
      <c r="E871" s="2">
        <v>0</v>
      </c>
      <c r="F871" s="1">
        <v>2</v>
      </c>
      <c r="G871" s="1" t="s">
        <v>75</v>
      </c>
      <c r="H871" s="1">
        <f t="shared" si="13"/>
        <v>0</v>
      </c>
      <c r="I871" s="1" t="s">
        <v>22</v>
      </c>
      <c r="J871" s="1" t="s">
        <v>0</v>
      </c>
    </row>
    <row r="872" spans="1:10" ht="30" x14ac:dyDescent="0.25">
      <c r="A872" s="1">
        <v>2889211</v>
      </c>
      <c r="B872" s="1" t="s">
        <v>1667</v>
      </c>
      <c r="C872" s="1" t="s">
        <v>22</v>
      </c>
      <c r="D872" s="1" t="s">
        <v>1668</v>
      </c>
      <c r="E872" s="2">
        <v>0</v>
      </c>
      <c r="F872" s="1">
        <v>6</v>
      </c>
      <c r="G872" s="1" t="s">
        <v>75</v>
      </c>
      <c r="H872" s="1">
        <f t="shared" si="13"/>
        <v>0</v>
      </c>
      <c r="I872" s="1" t="s">
        <v>22</v>
      </c>
      <c r="J872" s="1" t="s">
        <v>0</v>
      </c>
    </row>
    <row r="873" spans="1:10" ht="30" x14ac:dyDescent="0.25">
      <c r="A873" s="1">
        <v>2889212</v>
      </c>
      <c r="B873" s="1" t="s">
        <v>1669</v>
      </c>
      <c r="C873" s="1" t="s">
        <v>22</v>
      </c>
      <c r="D873" s="1" t="s">
        <v>1670</v>
      </c>
      <c r="E873" s="2">
        <v>0</v>
      </c>
      <c r="F873" s="1">
        <v>2</v>
      </c>
      <c r="G873" s="1" t="s">
        <v>75</v>
      </c>
      <c r="H873" s="1">
        <f t="shared" si="13"/>
        <v>0</v>
      </c>
      <c r="I873" s="1" t="s">
        <v>22</v>
      </c>
      <c r="J873" s="1" t="s">
        <v>0</v>
      </c>
    </row>
    <row r="874" spans="1:10" ht="30" x14ac:dyDescent="0.25">
      <c r="A874" s="1">
        <v>2889213</v>
      </c>
      <c r="B874" s="1" t="s">
        <v>1671</v>
      </c>
      <c r="C874" s="1" t="s">
        <v>22</v>
      </c>
      <c r="D874" s="1" t="s">
        <v>1672</v>
      </c>
      <c r="E874" s="2">
        <v>0</v>
      </c>
      <c r="F874" s="1">
        <v>2</v>
      </c>
      <c r="G874" s="1" t="s">
        <v>75</v>
      </c>
      <c r="H874" s="1">
        <f t="shared" si="13"/>
        <v>0</v>
      </c>
      <c r="I874" s="1" t="s">
        <v>22</v>
      </c>
      <c r="J874" s="1" t="s">
        <v>0</v>
      </c>
    </row>
    <row r="875" spans="1:10" ht="30" x14ac:dyDescent="0.25">
      <c r="A875" s="1">
        <v>2889214</v>
      </c>
      <c r="B875" s="1" t="s">
        <v>1673</v>
      </c>
      <c r="C875" s="1" t="s">
        <v>22</v>
      </c>
      <c r="D875" s="1" t="s">
        <v>1674</v>
      </c>
      <c r="E875" s="2">
        <v>0</v>
      </c>
      <c r="F875" s="1">
        <v>2</v>
      </c>
      <c r="G875" s="1" t="s">
        <v>75</v>
      </c>
      <c r="H875" s="1">
        <f t="shared" si="13"/>
        <v>0</v>
      </c>
      <c r="I875" s="1" t="s">
        <v>22</v>
      </c>
      <c r="J875" s="1" t="s">
        <v>0</v>
      </c>
    </row>
    <row r="876" spans="1:10" ht="30" x14ac:dyDescent="0.25">
      <c r="A876" s="1">
        <v>2889215</v>
      </c>
      <c r="B876" s="1" t="s">
        <v>1675</v>
      </c>
      <c r="C876" s="1" t="s">
        <v>22</v>
      </c>
      <c r="D876" s="1" t="s">
        <v>1676</v>
      </c>
      <c r="E876" s="2">
        <v>0</v>
      </c>
      <c r="F876" s="1">
        <v>30</v>
      </c>
      <c r="G876" s="1" t="s">
        <v>75</v>
      </c>
      <c r="H876" s="1">
        <f t="shared" si="13"/>
        <v>0</v>
      </c>
      <c r="I876" s="1" t="s">
        <v>22</v>
      </c>
      <c r="J876" s="1" t="s">
        <v>0</v>
      </c>
    </row>
    <row r="877" spans="1:10" x14ac:dyDescent="0.25">
      <c r="A877" s="1">
        <v>2889216</v>
      </c>
      <c r="B877" s="1" t="s">
        <v>1677</v>
      </c>
      <c r="C877" s="1" t="s">
        <v>22</v>
      </c>
      <c r="D877" s="1" t="s">
        <v>1678</v>
      </c>
      <c r="E877" s="2">
        <v>0</v>
      </c>
      <c r="F877" s="1">
        <v>2</v>
      </c>
      <c r="G877" s="1" t="s">
        <v>75</v>
      </c>
      <c r="H877" s="1">
        <f t="shared" si="13"/>
        <v>0</v>
      </c>
      <c r="I877" s="1" t="s">
        <v>22</v>
      </c>
      <c r="J877" s="1" t="s">
        <v>0</v>
      </c>
    </row>
    <row r="878" spans="1:10" ht="30" x14ac:dyDescent="0.25">
      <c r="A878" s="1">
        <v>2889217</v>
      </c>
      <c r="B878" s="1" t="s">
        <v>1679</v>
      </c>
      <c r="C878" s="1" t="s">
        <v>22</v>
      </c>
      <c r="D878" s="1" t="s">
        <v>1680</v>
      </c>
      <c r="E878" s="2">
        <v>0</v>
      </c>
      <c r="F878" s="1">
        <v>8</v>
      </c>
      <c r="G878" s="1" t="s">
        <v>75</v>
      </c>
      <c r="H878" s="1">
        <f t="shared" si="13"/>
        <v>0</v>
      </c>
      <c r="I878" s="1" t="s">
        <v>22</v>
      </c>
      <c r="J878" s="1" t="s">
        <v>0</v>
      </c>
    </row>
    <row r="879" spans="1:10" x14ac:dyDescent="0.25">
      <c r="A879" s="1">
        <v>2889218</v>
      </c>
      <c r="B879" s="1" t="s">
        <v>1681</v>
      </c>
      <c r="C879" s="1" t="s">
        <v>22</v>
      </c>
      <c r="D879" s="1" t="s">
        <v>1682</v>
      </c>
      <c r="E879" s="2">
        <v>0</v>
      </c>
      <c r="F879" s="1">
        <v>183</v>
      </c>
      <c r="G879" s="1" t="s">
        <v>75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2889219</v>
      </c>
      <c r="B880" s="1" t="s">
        <v>1683</v>
      </c>
      <c r="C880" s="1" t="s">
        <v>22</v>
      </c>
      <c r="D880" s="1" t="s">
        <v>1684</v>
      </c>
      <c r="E880" s="2">
        <v>0</v>
      </c>
      <c r="F880" s="1">
        <v>30</v>
      </c>
      <c r="G880" s="1" t="s">
        <v>75</v>
      </c>
      <c r="H880" s="1">
        <f t="shared" si="13"/>
        <v>0</v>
      </c>
      <c r="I880" s="1" t="s">
        <v>22</v>
      </c>
      <c r="J880" s="1" t="s">
        <v>0</v>
      </c>
    </row>
    <row r="881" spans="1:10" ht="30" x14ac:dyDescent="0.25">
      <c r="A881" s="1">
        <v>2889220</v>
      </c>
      <c r="B881" s="1" t="s">
        <v>1685</v>
      </c>
      <c r="C881" s="1" t="s">
        <v>22</v>
      </c>
      <c r="D881" s="1" t="s">
        <v>1686</v>
      </c>
      <c r="E881" s="2">
        <v>0</v>
      </c>
      <c r="F881" s="1">
        <v>145</v>
      </c>
      <c r="G881" s="1" t="s">
        <v>75</v>
      </c>
      <c r="H881" s="1">
        <f t="shared" si="13"/>
        <v>0</v>
      </c>
      <c r="I881" s="1" t="s">
        <v>22</v>
      </c>
      <c r="J881" s="1" t="s">
        <v>0</v>
      </c>
    </row>
    <row r="882" spans="1:10" x14ac:dyDescent="0.25">
      <c r="A882" s="1">
        <v>2889221</v>
      </c>
      <c r="B882" s="1" t="s">
        <v>1687</v>
      </c>
      <c r="C882" s="1" t="s">
        <v>22</v>
      </c>
      <c r="D882" s="1" t="s">
        <v>1688</v>
      </c>
      <c r="E882" s="2">
        <v>0</v>
      </c>
      <c r="F882" s="1">
        <v>8</v>
      </c>
      <c r="G882" s="1" t="s">
        <v>75</v>
      </c>
      <c r="H882" s="1">
        <f t="shared" si="13"/>
        <v>0</v>
      </c>
      <c r="I882" s="1" t="s">
        <v>22</v>
      </c>
      <c r="J882" s="1" t="s">
        <v>0</v>
      </c>
    </row>
    <row r="883" spans="1:10" ht="30" x14ac:dyDescent="0.25">
      <c r="A883" s="1">
        <v>2889222</v>
      </c>
      <c r="B883" s="1" t="s">
        <v>1689</v>
      </c>
      <c r="C883" s="1" t="s">
        <v>22</v>
      </c>
      <c r="D883" s="1" t="s">
        <v>1690</v>
      </c>
      <c r="E883" s="2">
        <v>0</v>
      </c>
      <c r="F883" s="1">
        <v>69</v>
      </c>
      <c r="G883" s="1" t="s">
        <v>75</v>
      </c>
      <c r="H883" s="1">
        <f t="shared" si="13"/>
        <v>0</v>
      </c>
      <c r="I883" s="1" t="s">
        <v>22</v>
      </c>
      <c r="J883" s="1" t="s">
        <v>0</v>
      </c>
    </row>
    <row r="884" spans="1:10" ht="30" x14ac:dyDescent="0.25">
      <c r="A884" s="1">
        <v>2889223</v>
      </c>
      <c r="B884" s="1" t="s">
        <v>1691</v>
      </c>
      <c r="C884" s="1" t="s">
        <v>22</v>
      </c>
      <c r="D884" s="1" t="s">
        <v>1692</v>
      </c>
      <c r="E884" s="2">
        <v>0</v>
      </c>
      <c r="F884" s="1">
        <v>33</v>
      </c>
      <c r="G884" s="1" t="s">
        <v>75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2889224</v>
      </c>
      <c r="B885" s="1" t="s">
        <v>1693</v>
      </c>
      <c r="C885" s="1" t="s">
        <v>22</v>
      </c>
      <c r="D885" s="1" t="s">
        <v>1694</v>
      </c>
      <c r="E885" s="2">
        <v>0</v>
      </c>
      <c r="F885" s="1">
        <v>36</v>
      </c>
      <c r="G885" s="1" t="s">
        <v>75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2889225</v>
      </c>
      <c r="B886" s="1" t="s">
        <v>1695</v>
      </c>
      <c r="C886" s="1" t="s">
        <v>22</v>
      </c>
      <c r="D886" s="1" t="s">
        <v>1690</v>
      </c>
      <c r="E886" s="2">
        <v>0</v>
      </c>
      <c r="F886" s="1">
        <v>8</v>
      </c>
      <c r="G886" s="1" t="s">
        <v>75</v>
      </c>
      <c r="H886" s="1">
        <f t="shared" si="13"/>
        <v>0</v>
      </c>
      <c r="I886" s="1" t="s">
        <v>22</v>
      </c>
      <c r="J886" s="1" t="s">
        <v>0</v>
      </c>
    </row>
    <row r="887" spans="1:10" x14ac:dyDescent="0.25">
      <c r="A887" s="1">
        <v>2889226</v>
      </c>
      <c r="B887" s="1" t="s">
        <v>1696</v>
      </c>
      <c r="C887" s="1" t="s">
        <v>22</v>
      </c>
      <c r="D887" s="1" t="s">
        <v>1697</v>
      </c>
      <c r="E887" s="2">
        <v>0</v>
      </c>
      <c r="F887" s="1">
        <v>8</v>
      </c>
      <c r="G887" s="1" t="s">
        <v>75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2889227</v>
      </c>
      <c r="B888" s="1" t="s">
        <v>1698</v>
      </c>
      <c r="C888" s="1" t="s">
        <v>22</v>
      </c>
      <c r="D888" s="1" t="s">
        <v>1699</v>
      </c>
      <c r="E888" s="2">
        <v>0</v>
      </c>
      <c r="F888" s="1">
        <v>4</v>
      </c>
      <c r="G888" s="1" t="s">
        <v>75</v>
      </c>
      <c r="H888" s="1">
        <f t="shared" si="13"/>
        <v>0</v>
      </c>
      <c r="I888" s="1" t="s">
        <v>22</v>
      </c>
      <c r="J888" s="1" t="s">
        <v>0</v>
      </c>
    </row>
    <row r="889" spans="1:10" x14ac:dyDescent="0.25">
      <c r="A889" s="1">
        <v>2889228</v>
      </c>
      <c r="B889" s="1" t="s">
        <v>1700</v>
      </c>
      <c r="C889" s="1" t="s">
        <v>22</v>
      </c>
      <c r="D889" s="1" t="s">
        <v>1701</v>
      </c>
      <c r="E889" s="2">
        <v>0</v>
      </c>
      <c r="F889" s="1">
        <v>4</v>
      </c>
      <c r="G889" s="1" t="s">
        <v>75</v>
      </c>
      <c r="H889" s="1">
        <f t="shared" si="13"/>
        <v>0</v>
      </c>
      <c r="I889" s="1" t="s">
        <v>22</v>
      </c>
      <c r="J889" s="1" t="s">
        <v>0</v>
      </c>
    </row>
    <row r="890" spans="1:10" x14ac:dyDescent="0.25">
      <c r="A890" s="1">
        <v>2889229</v>
      </c>
      <c r="B890" s="1" t="s">
        <v>1702</v>
      </c>
      <c r="C890" s="1" t="s">
        <v>22</v>
      </c>
      <c r="D890" s="1" t="s">
        <v>1703</v>
      </c>
      <c r="E890" s="2">
        <v>0</v>
      </c>
      <c r="F890" s="1">
        <v>2</v>
      </c>
      <c r="G890" s="1" t="s">
        <v>75</v>
      </c>
      <c r="H890" s="1">
        <f t="shared" si="13"/>
        <v>0</v>
      </c>
      <c r="I890" s="1" t="s">
        <v>22</v>
      </c>
      <c r="J890" s="1" t="s">
        <v>0</v>
      </c>
    </row>
    <row r="891" spans="1:10" ht="30" x14ac:dyDescent="0.25">
      <c r="A891" s="1">
        <v>2889230</v>
      </c>
      <c r="B891" s="1" t="s">
        <v>1704</v>
      </c>
      <c r="C891" s="1" t="s">
        <v>22</v>
      </c>
      <c r="D891" s="1" t="s">
        <v>1705</v>
      </c>
      <c r="E891" s="2">
        <v>0</v>
      </c>
      <c r="F891" s="1">
        <v>2</v>
      </c>
      <c r="G891" s="1" t="s">
        <v>75</v>
      </c>
      <c r="H891" s="1">
        <f t="shared" si="13"/>
        <v>0</v>
      </c>
      <c r="I891" s="1" t="s">
        <v>22</v>
      </c>
      <c r="J891" s="1" t="s">
        <v>0</v>
      </c>
    </row>
    <row r="892" spans="1:10" x14ac:dyDescent="0.25">
      <c r="A892" s="1">
        <v>2889231</v>
      </c>
      <c r="B892" s="1" t="s">
        <v>1706</v>
      </c>
      <c r="C892" s="1" t="s">
        <v>22</v>
      </c>
      <c r="D892" s="1" t="s">
        <v>1707</v>
      </c>
      <c r="E892" s="2">
        <v>0</v>
      </c>
      <c r="F892" s="1">
        <v>2</v>
      </c>
      <c r="G892" s="1" t="s">
        <v>75</v>
      </c>
      <c r="H892" s="1">
        <f t="shared" si="13"/>
        <v>0</v>
      </c>
      <c r="I892" s="1" t="s">
        <v>22</v>
      </c>
      <c r="J892" s="1" t="s">
        <v>0</v>
      </c>
    </row>
    <row r="893" spans="1:10" x14ac:dyDescent="0.25">
      <c r="A893" s="1">
        <v>2889232</v>
      </c>
      <c r="B893" s="1" t="s">
        <v>1708</v>
      </c>
      <c r="C893" s="1" t="s">
        <v>22</v>
      </c>
      <c r="D893" s="1" t="s">
        <v>1709</v>
      </c>
      <c r="E893" s="2">
        <v>0</v>
      </c>
      <c r="F893" s="1">
        <v>2</v>
      </c>
      <c r="G893" s="1" t="s">
        <v>75</v>
      </c>
      <c r="H893" s="1">
        <f t="shared" si="13"/>
        <v>0</v>
      </c>
      <c r="I893" s="1" t="s">
        <v>22</v>
      </c>
      <c r="J893" s="1" t="s">
        <v>0</v>
      </c>
    </row>
    <row r="894" spans="1:10" ht="45" x14ac:dyDescent="0.25">
      <c r="A894" s="1">
        <v>2889233</v>
      </c>
      <c r="B894" s="1" t="s">
        <v>1710</v>
      </c>
      <c r="C894" s="1" t="s">
        <v>22</v>
      </c>
      <c r="D894" s="1" t="s">
        <v>1711</v>
      </c>
      <c r="E894" s="2">
        <v>0</v>
      </c>
      <c r="F894" s="1">
        <v>2</v>
      </c>
      <c r="G894" s="1" t="s">
        <v>75</v>
      </c>
      <c r="H894" s="1">
        <f t="shared" si="13"/>
        <v>0</v>
      </c>
      <c r="I894" s="1" t="s">
        <v>22</v>
      </c>
      <c r="J894" s="1" t="s">
        <v>0</v>
      </c>
    </row>
    <row r="895" spans="1:10" ht="30" x14ac:dyDescent="0.25">
      <c r="A895" s="1">
        <v>2889234</v>
      </c>
      <c r="B895" s="1" t="s">
        <v>1712</v>
      </c>
      <c r="C895" s="1" t="s">
        <v>22</v>
      </c>
      <c r="D895" s="1" t="s">
        <v>1713</v>
      </c>
      <c r="E895" s="2">
        <v>0</v>
      </c>
      <c r="F895" s="1">
        <v>68</v>
      </c>
      <c r="G895" s="1" t="s">
        <v>75</v>
      </c>
      <c r="H895" s="1">
        <f t="shared" si="13"/>
        <v>0</v>
      </c>
      <c r="I895" s="1" t="s">
        <v>22</v>
      </c>
      <c r="J895" s="1" t="s">
        <v>0</v>
      </c>
    </row>
    <row r="896" spans="1:10" x14ac:dyDescent="0.25">
      <c r="A896" s="1">
        <v>2889235</v>
      </c>
      <c r="B896" s="1" t="s">
        <v>1714</v>
      </c>
      <c r="C896" s="1" t="s">
        <v>22</v>
      </c>
      <c r="D896" s="1" t="s">
        <v>1715</v>
      </c>
      <c r="E896" s="2">
        <v>0</v>
      </c>
      <c r="F896" s="1">
        <v>67</v>
      </c>
      <c r="G896" s="1" t="s">
        <v>75</v>
      </c>
      <c r="H896" s="1">
        <f t="shared" si="13"/>
        <v>0</v>
      </c>
      <c r="I896" s="1" t="s">
        <v>22</v>
      </c>
      <c r="J896" s="1" t="s">
        <v>0</v>
      </c>
    </row>
    <row r="897" spans="1:10" ht="30" x14ac:dyDescent="0.25">
      <c r="A897" s="1">
        <v>2889236</v>
      </c>
      <c r="B897" s="1" t="s">
        <v>1716</v>
      </c>
      <c r="C897" s="1" t="s">
        <v>22</v>
      </c>
      <c r="D897" s="1" t="s">
        <v>1717</v>
      </c>
      <c r="E897" s="2">
        <v>0</v>
      </c>
      <c r="F897" s="1">
        <v>2</v>
      </c>
      <c r="G897" s="1" t="s">
        <v>75</v>
      </c>
      <c r="H897" s="1">
        <f t="shared" si="13"/>
        <v>0</v>
      </c>
      <c r="I897" s="1" t="s">
        <v>22</v>
      </c>
      <c r="J897" s="1" t="s">
        <v>0</v>
      </c>
    </row>
    <row r="898" spans="1:10" ht="30" x14ac:dyDescent="0.25">
      <c r="A898" s="1">
        <v>2889237</v>
      </c>
      <c r="B898" s="1" t="s">
        <v>1718</v>
      </c>
      <c r="C898" s="1" t="s">
        <v>22</v>
      </c>
      <c r="D898" s="1" t="s">
        <v>1719</v>
      </c>
      <c r="E898" s="2">
        <v>0</v>
      </c>
      <c r="F898" s="1">
        <v>68</v>
      </c>
      <c r="G898" s="1" t="s">
        <v>75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25">
      <c r="A899" s="1">
        <v>2889238</v>
      </c>
      <c r="B899" s="1" t="s">
        <v>1720</v>
      </c>
      <c r="C899" s="1" t="s">
        <v>22</v>
      </c>
      <c r="D899" s="1" t="s">
        <v>1721</v>
      </c>
      <c r="E899" s="2">
        <v>0</v>
      </c>
      <c r="F899" s="1">
        <v>66</v>
      </c>
      <c r="G899" s="1" t="s">
        <v>75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60" x14ac:dyDescent="0.25">
      <c r="A900" s="1">
        <v>2889239</v>
      </c>
      <c r="B900" s="1" t="s">
        <v>1722</v>
      </c>
      <c r="C900" s="1" t="s">
        <v>22</v>
      </c>
      <c r="D900" s="1" t="s">
        <v>1723</v>
      </c>
      <c r="E900" s="2">
        <v>0</v>
      </c>
      <c r="F900" s="1">
        <v>2</v>
      </c>
      <c r="G900" s="1" t="s">
        <v>75</v>
      </c>
      <c r="H900" s="1">
        <f t="shared" si="14"/>
        <v>0</v>
      </c>
      <c r="I900" s="1" t="s">
        <v>22</v>
      </c>
      <c r="J900" s="1" t="s">
        <v>0</v>
      </c>
    </row>
    <row r="901" spans="1:10" ht="30" x14ac:dyDescent="0.25">
      <c r="A901" s="1">
        <v>2889240</v>
      </c>
      <c r="B901" s="1" t="s">
        <v>1724</v>
      </c>
      <c r="C901" s="1" t="s">
        <v>22</v>
      </c>
      <c r="D901" s="1" t="s">
        <v>1725</v>
      </c>
      <c r="E901" s="2">
        <v>0</v>
      </c>
      <c r="F901" s="1">
        <v>8</v>
      </c>
      <c r="G901" s="1" t="s">
        <v>75</v>
      </c>
      <c r="H901" s="1">
        <f t="shared" si="14"/>
        <v>0</v>
      </c>
      <c r="I901" s="1" t="s">
        <v>22</v>
      </c>
      <c r="J901" s="1" t="s">
        <v>0</v>
      </c>
    </row>
    <row r="902" spans="1:10" x14ac:dyDescent="0.25">
      <c r="A902" s="1">
        <v>2889241</v>
      </c>
      <c r="B902" s="1" t="s">
        <v>1726</v>
      </c>
      <c r="C902" s="1" t="s">
        <v>22</v>
      </c>
      <c r="D902" s="1" t="s">
        <v>1727</v>
      </c>
      <c r="E902" s="2">
        <v>0</v>
      </c>
      <c r="F902" s="1">
        <v>8</v>
      </c>
      <c r="G902" s="1" t="s">
        <v>75</v>
      </c>
      <c r="H902" s="1">
        <f t="shared" si="14"/>
        <v>0</v>
      </c>
      <c r="I902" s="1" t="s">
        <v>22</v>
      </c>
      <c r="J902" s="1" t="s">
        <v>0</v>
      </c>
    </row>
    <row r="903" spans="1:10" ht="30" x14ac:dyDescent="0.25">
      <c r="A903" s="1">
        <v>2889242</v>
      </c>
      <c r="B903" s="1" t="s">
        <v>1728</v>
      </c>
      <c r="C903" s="1" t="s">
        <v>22</v>
      </c>
      <c r="D903" s="1" t="s">
        <v>1729</v>
      </c>
      <c r="E903" s="2">
        <v>0</v>
      </c>
      <c r="F903" s="1">
        <v>4</v>
      </c>
      <c r="G903" s="1" t="s">
        <v>75</v>
      </c>
      <c r="H903" s="1">
        <f t="shared" si="14"/>
        <v>0</v>
      </c>
      <c r="I903" s="1" t="s">
        <v>22</v>
      </c>
      <c r="J903" s="1" t="s">
        <v>0</v>
      </c>
    </row>
    <row r="904" spans="1:10" ht="45" x14ac:dyDescent="0.25">
      <c r="A904" s="1">
        <v>2889243</v>
      </c>
      <c r="B904" s="1" t="s">
        <v>1730</v>
      </c>
      <c r="C904" s="1" t="s">
        <v>22</v>
      </c>
      <c r="D904" s="1" t="s">
        <v>1731</v>
      </c>
      <c r="E904" s="2">
        <v>0</v>
      </c>
      <c r="F904" s="1">
        <v>4</v>
      </c>
      <c r="G904" s="1" t="s">
        <v>75</v>
      </c>
      <c r="H904" s="1">
        <f t="shared" si="14"/>
        <v>0</v>
      </c>
      <c r="I904" s="1" t="s">
        <v>22</v>
      </c>
      <c r="J904" s="1" t="s">
        <v>0</v>
      </c>
    </row>
    <row r="905" spans="1:10" ht="30" x14ac:dyDescent="0.25">
      <c r="A905" s="1">
        <v>2889244</v>
      </c>
      <c r="B905" s="1" t="s">
        <v>1732</v>
      </c>
      <c r="C905" s="1" t="s">
        <v>22</v>
      </c>
      <c r="D905" s="1" t="s">
        <v>1733</v>
      </c>
      <c r="E905" s="2">
        <v>0</v>
      </c>
      <c r="F905" s="1">
        <v>10</v>
      </c>
      <c r="G905" s="1" t="s">
        <v>75</v>
      </c>
      <c r="H905" s="1">
        <f t="shared" si="14"/>
        <v>0</v>
      </c>
      <c r="I905" s="1" t="s">
        <v>22</v>
      </c>
      <c r="J905" s="1" t="s">
        <v>0</v>
      </c>
    </row>
    <row r="906" spans="1:10" ht="45" x14ac:dyDescent="0.25">
      <c r="A906" s="1">
        <v>2889245</v>
      </c>
      <c r="B906" s="1" t="s">
        <v>1734</v>
      </c>
      <c r="C906" s="1" t="s">
        <v>22</v>
      </c>
      <c r="D906" s="1" t="s">
        <v>1735</v>
      </c>
      <c r="E906" s="2">
        <v>0</v>
      </c>
      <c r="F906" s="1">
        <v>10</v>
      </c>
      <c r="G906" s="1" t="s">
        <v>75</v>
      </c>
      <c r="H906" s="1">
        <f t="shared" si="14"/>
        <v>0</v>
      </c>
      <c r="I906" s="1" t="s">
        <v>22</v>
      </c>
      <c r="J906" s="1" t="s">
        <v>0</v>
      </c>
    </row>
    <row r="907" spans="1:10" ht="30" x14ac:dyDescent="0.25">
      <c r="A907" s="1">
        <v>2889246</v>
      </c>
      <c r="B907" s="1" t="s">
        <v>1736</v>
      </c>
      <c r="C907" s="1" t="s">
        <v>22</v>
      </c>
      <c r="D907" s="1" t="s">
        <v>1737</v>
      </c>
      <c r="E907" s="2">
        <v>0</v>
      </c>
      <c r="F907" s="1">
        <v>8</v>
      </c>
      <c r="G907" s="1" t="s">
        <v>75</v>
      </c>
      <c r="H907" s="1">
        <f t="shared" si="14"/>
        <v>0</v>
      </c>
      <c r="I907" s="1" t="s">
        <v>22</v>
      </c>
      <c r="J907" s="1" t="s">
        <v>0</v>
      </c>
    </row>
    <row r="908" spans="1:10" ht="30" x14ac:dyDescent="0.25">
      <c r="A908" s="1">
        <v>2889247</v>
      </c>
      <c r="B908" s="1" t="s">
        <v>1738</v>
      </c>
      <c r="C908" s="1" t="s">
        <v>22</v>
      </c>
      <c r="D908" s="1" t="s">
        <v>1739</v>
      </c>
      <c r="E908" s="2">
        <v>0</v>
      </c>
      <c r="F908" s="1">
        <v>8</v>
      </c>
      <c r="G908" s="1" t="s">
        <v>75</v>
      </c>
      <c r="H908" s="1">
        <f t="shared" si="14"/>
        <v>0</v>
      </c>
      <c r="I908" s="1" t="s">
        <v>22</v>
      </c>
      <c r="J908" s="1" t="s">
        <v>0</v>
      </c>
    </row>
    <row r="909" spans="1:10" ht="30" x14ac:dyDescent="0.25">
      <c r="A909" s="1">
        <v>2889248</v>
      </c>
      <c r="B909" s="1" t="s">
        <v>1740</v>
      </c>
      <c r="C909" s="1" t="s">
        <v>22</v>
      </c>
      <c r="D909" s="1" t="s">
        <v>1741</v>
      </c>
      <c r="E909" s="2">
        <v>0</v>
      </c>
      <c r="F909" s="1">
        <v>2</v>
      </c>
      <c r="G909" s="1" t="s">
        <v>75</v>
      </c>
      <c r="H909" s="1">
        <f t="shared" si="14"/>
        <v>0</v>
      </c>
      <c r="I909" s="1" t="s">
        <v>22</v>
      </c>
      <c r="J909" s="1" t="s">
        <v>0</v>
      </c>
    </row>
    <row r="910" spans="1:10" ht="30" x14ac:dyDescent="0.25">
      <c r="A910" s="1">
        <v>2889249</v>
      </c>
      <c r="B910" s="1" t="s">
        <v>1742</v>
      </c>
      <c r="C910" s="1" t="s">
        <v>22</v>
      </c>
      <c r="D910" s="1" t="s">
        <v>1743</v>
      </c>
      <c r="E910" s="2">
        <v>0</v>
      </c>
      <c r="F910" s="1">
        <v>2</v>
      </c>
      <c r="G910" s="1" t="s">
        <v>75</v>
      </c>
      <c r="H910" s="1">
        <f t="shared" si="14"/>
        <v>0</v>
      </c>
      <c r="I910" s="1" t="s">
        <v>22</v>
      </c>
      <c r="J910" s="1" t="s">
        <v>0</v>
      </c>
    </row>
    <row r="911" spans="1:10" ht="30" x14ac:dyDescent="0.25">
      <c r="A911" s="1">
        <v>2889250</v>
      </c>
      <c r="B911" s="1" t="s">
        <v>1744</v>
      </c>
      <c r="C911" s="1" t="s">
        <v>22</v>
      </c>
      <c r="D911" s="1" t="s">
        <v>559</v>
      </c>
      <c r="E911" s="2">
        <v>0</v>
      </c>
      <c r="F911" s="1">
        <v>1</v>
      </c>
      <c r="G911" s="1" t="s">
        <v>693</v>
      </c>
      <c r="H911" s="1">
        <f t="shared" si="14"/>
        <v>0</v>
      </c>
      <c r="I911" s="1" t="s">
        <v>22</v>
      </c>
      <c r="J911" s="1" t="s">
        <v>0</v>
      </c>
    </row>
    <row r="912" spans="1:10" x14ac:dyDescent="0.25">
      <c r="A912" s="1">
        <v>2889251</v>
      </c>
      <c r="B912" s="1" t="s">
        <v>1745</v>
      </c>
      <c r="C912" s="1">
        <v>727</v>
      </c>
      <c r="D912" s="1" t="s">
        <v>1746</v>
      </c>
      <c r="E912" s="1">
        <f>ROUND(H913+H914+H915+H916+H917+H918+H919,2)</f>
        <v>0</v>
      </c>
      <c r="F912" s="1">
        <v>1</v>
      </c>
      <c r="G912" s="1" t="s">
        <v>0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2889252</v>
      </c>
      <c r="B913" s="1" t="s">
        <v>1747</v>
      </c>
      <c r="C913" s="1" t="s">
        <v>22</v>
      </c>
      <c r="D913" s="1" t="s">
        <v>1748</v>
      </c>
      <c r="E913" s="2">
        <v>0</v>
      </c>
      <c r="F913" s="1">
        <v>5</v>
      </c>
      <c r="G913" s="1" t="s">
        <v>47</v>
      </c>
      <c r="H913" s="1">
        <f t="shared" si="14"/>
        <v>0</v>
      </c>
      <c r="I913" s="1" t="s">
        <v>22</v>
      </c>
      <c r="J913" s="1" t="s">
        <v>0</v>
      </c>
    </row>
    <row r="914" spans="1:10" ht="30" x14ac:dyDescent="0.25">
      <c r="A914" s="1">
        <v>2889253</v>
      </c>
      <c r="B914" s="1" t="s">
        <v>1749</v>
      </c>
      <c r="C914" s="1" t="s">
        <v>22</v>
      </c>
      <c r="D914" s="1" t="s">
        <v>1750</v>
      </c>
      <c r="E914" s="2">
        <v>0</v>
      </c>
      <c r="F914" s="1">
        <v>5</v>
      </c>
      <c r="G914" s="1" t="s">
        <v>47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2889254</v>
      </c>
      <c r="B915" s="1" t="s">
        <v>1751</v>
      </c>
      <c r="C915" s="1" t="s">
        <v>22</v>
      </c>
      <c r="D915" s="1" t="s">
        <v>1752</v>
      </c>
      <c r="E915" s="2">
        <v>0</v>
      </c>
      <c r="F915" s="1">
        <v>4</v>
      </c>
      <c r="G915" s="1" t="s">
        <v>75</v>
      </c>
      <c r="H915" s="1">
        <f t="shared" si="14"/>
        <v>0</v>
      </c>
      <c r="I915" s="1" t="s">
        <v>22</v>
      </c>
      <c r="J915" s="1" t="s">
        <v>0</v>
      </c>
    </row>
    <row r="916" spans="1:10" ht="30" x14ac:dyDescent="0.25">
      <c r="A916" s="1">
        <v>2889255</v>
      </c>
      <c r="B916" s="1" t="s">
        <v>1753</v>
      </c>
      <c r="C916" s="1" t="s">
        <v>22</v>
      </c>
      <c r="D916" s="1" t="s">
        <v>1754</v>
      </c>
      <c r="E916" s="2">
        <v>0</v>
      </c>
      <c r="F916" s="1">
        <v>4</v>
      </c>
      <c r="G916" s="1" t="s">
        <v>75</v>
      </c>
      <c r="H916" s="1">
        <f t="shared" si="14"/>
        <v>0</v>
      </c>
      <c r="I916" s="1" t="s">
        <v>22</v>
      </c>
      <c r="J916" s="1" t="s">
        <v>0</v>
      </c>
    </row>
    <row r="917" spans="1:10" ht="30" x14ac:dyDescent="0.25">
      <c r="A917" s="1">
        <v>2889256</v>
      </c>
      <c r="B917" s="1" t="s">
        <v>1755</v>
      </c>
      <c r="C917" s="1" t="s">
        <v>22</v>
      </c>
      <c r="D917" s="1" t="s">
        <v>1756</v>
      </c>
      <c r="E917" s="2">
        <v>0</v>
      </c>
      <c r="F917" s="1">
        <v>4</v>
      </c>
      <c r="G917" s="1" t="s">
        <v>75</v>
      </c>
      <c r="H917" s="1">
        <f t="shared" si="14"/>
        <v>0</v>
      </c>
      <c r="I917" s="1" t="s">
        <v>22</v>
      </c>
      <c r="J917" s="1" t="s">
        <v>0</v>
      </c>
    </row>
    <row r="918" spans="1:10" ht="30" x14ac:dyDescent="0.25">
      <c r="A918" s="1">
        <v>2889257</v>
      </c>
      <c r="B918" s="1" t="s">
        <v>1757</v>
      </c>
      <c r="C918" s="1" t="s">
        <v>22</v>
      </c>
      <c r="D918" s="1" t="s">
        <v>1758</v>
      </c>
      <c r="E918" s="2">
        <v>0</v>
      </c>
      <c r="F918" s="1">
        <v>4</v>
      </c>
      <c r="G918" s="1" t="s">
        <v>75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2889258</v>
      </c>
      <c r="B919" s="1" t="s">
        <v>1759</v>
      </c>
      <c r="C919" s="1" t="s">
        <v>22</v>
      </c>
      <c r="D919" s="1" t="s">
        <v>1760</v>
      </c>
      <c r="E919" s="2">
        <v>0</v>
      </c>
      <c r="F919" s="1">
        <v>1</v>
      </c>
      <c r="G919" s="1" t="s">
        <v>693</v>
      </c>
      <c r="H919" s="1">
        <f t="shared" si="14"/>
        <v>0</v>
      </c>
      <c r="I919" s="1" t="s">
        <v>22</v>
      </c>
      <c r="J919" s="1" t="s">
        <v>0</v>
      </c>
    </row>
    <row r="920" spans="1:10" x14ac:dyDescent="0.25">
      <c r="A920" s="1">
        <v>2889259</v>
      </c>
      <c r="B920" s="1" t="s">
        <v>1761</v>
      </c>
      <c r="C920" s="1">
        <v>732</v>
      </c>
      <c r="D920" s="1" t="s">
        <v>1762</v>
      </c>
      <c r="E920" s="1">
        <f>ROUND(H921+H922+H923+H924+H925+H926+H927+H928+H929+H930+H931+H932+H933+H934+H935+H936,2)</f>
        <v>0</v>
      </c>
      <c r="F920" s="1">
        <v>1</v>
      </c>
      <c r="G920" s="1" t="s">
        <v>0</v>
      </c>
      <c r="H920" s="1">
        <f t="shared" si="14"/>
        <v>0</v>
      </c>
      <c r="I920" s="1" t="s">
        <v>22</v>
      </c>
      <c r="J920" s="1" t="s">
        <v>0</v>
      </c>
    </row>
    <row r="921" spans="1:10" ht="30" x14ac:dyDescent="0.25">
      <c r="A921" s="1">
        <v>2889260</v>
      </c>
      <c r="B921" s="1" t="s">
        <v>1763</v>
      </c>
      <c r="C921" s="1" t="s">
        <v>22</v>
      </c>
      <c r="D921" s="1" t="s">
        <v>1764</v>
      </c>
      <c r="E921" s="2">
        <v>0</v>
      </c>
      <c r="F921" s="1">
        <v>2</v>
      </c>
      <c r="G921" s="1" t="s">
        <v>75</v>
      </c>
      <c r="H921" s="1">
        <f t="shared" si="14"/>
        <v>0</v>
      </c>
      <c r="I921" s="1" t="s">
        <v>22</v>
      </c>
      <c r="J921" s="1" t="s">
        <v>0</v>
      </c>
    </row>
    <row r="922" spans="1:10" x14ac:dyDescent="0.25">
      <c r="A922" s="1">
        <v>2889261</v>
      </c>
      <c r="B922" s="1" t="s">
        <v>1765</v>
      </c>
      <c r="C922" s="1" t="s">
        <v>22</v>
      </c>
      <c r="D922" s="1" t="s">
        <v>1766</v>
      </c>
      <c r="E922" s="2">
        <v>0</v>
      </c>
      <c r="F922" s="1">
        <v>2</v>
      </c>
      <c r="G922" s="1" t="s">
        <v>75</v>
      </c>
      <c r="H922" s="1">
        <f t="shared" si="14"/>
        <v>0</v>
      </c>
      <c r="I922" s="1" t="s">
        <v>22</v>
      </c>
      <c r="J922" s="1" t="s">
        <v>0</v>
      </c>
    </row>
    <row r="923" spans="1:10" x14ac:dyDescent="0.25">
      <c r="A923" s="1">
        <v>2889262</v>
      </c>
      <c r="B923" s="1" t="s">
        <v>1767</v>
      </c>
      <c r="C923" s="1" t="s">
        <v>22</v>
      </c>
      <c r="D923" s="1" t="s">
        <v>1768</v>
      </c>
      <c r="E923" s="2">
        <v>0</v>
      </c>
      <c r="F923" s="1">
        <v>2</v>
      </c>
      <c r="G923" s="1" t="s">
        <v>75</v>
      </c>
      <c r="H923" s="1">
        <f t="shared" si="14"/>
        <v>0</v>
      </c>
      <c r="I923" s="1" t="s">
        <v>22</v>
      </c>
      <c r="J923" s="1" t="s">
        <v>0</v>
      </c>
    </row>
    <row r="924" spans="1:10" ht="30" x14ac:dyDescent="0.25">
      <c r="A924" s="1">
        <v>2889263</v>
      </c>
      <c r="B924" s="1" t="s">
        <v>1769</v>
      </c>
      <c r="C924" s="1" t="s">
        <v>22</v>
      </c>
      <c r="D924" s="1" t="s">
        <v>1770</v>
      </c>
      <c r="E924" s="2">
        <v>0</v>
      </c>
      <c r="F924" s="1">
        <v>2</v>
      </c>
      <c r="G924" s="1" t="s">
        <v>75</v>
      </c>
      <c r="H924" s="1">
        <f t="shared" si="14"/>
        <v>0</v>
      </c>
      <c r="I924" s="1" t="s">
        <v>22</v>
      </c>
      <c r="J924" s="1" t="s">
        <v>0</v>
      </c>
    </row>
    <row r="925" spans="1:10" x14ac:dyDescent="0.25">
      <c r="A925" s="1">
        <v>2889264</v>
      </c>
      <c r="B925" s="1" t="s">
        <v>1771</v>
      </c>
      <c r="C925" s="1" t="s">
        <v>22</v>
      </c>
      <c r="D925" s="1" t="s">
        <v>1772</v>
      </c>
      <c r="E925" s="2">
        <v>0</v>
      </c>
      <c r="F925" s="1">
        <v>2</v>
      </c>
      <c r="G925" s="1" t="s">
        <v>75</v>
      </c>
      <c r="H925" s="1">
        <f t="shared" si="14"/>
        <v>0</v>
      </c>
      <c r="I925" s="1" t="s">
        <v>22</v>
      </c>
      <c r="J925" s="1" t="s">
        <v>0</v>
      </c>
    </row>
    <row r="926" spans="1:10" ht="30" x14ac:dyDescent="0.25">
      <c r="A926" s="1">
        <v>2889265</v>
      </c>
      <c r="B926" s="1" t="s">
        <v>1773</v>
      </c>
      <c r="C926" s="1" t="s">
        <v>22</v>
      </c>
      <c r="D926" s="1" t="s">
        <v>1774</v>
      </c>
      <c r="E926" s="2">
        <v>0</v>
      </c>
      <c r="F926" s="1">
        <v>2</v>
      </c>
      <c r="G926" s="1" t="s">
        <v>75</v>
      </c>
      <c r="H926" s="1">
        <f t="shared" si="14"/>
        <v>0</v>
      </c>
      <c r="I926" s="1" t="s">
        <v>22</v>
      </c>
      <c r="J926" s="1" t="s">
        <v>0</v>
      </c>
    </row>
    <row r="927" spans="1:10" ht="30" x14ac:dyDescent="0.25">
      <c r="A927" s="1">
        <v>2889266</v>
      </c>
      <c r="B927" s="1" t="s">
        <v>1775</v>
      </c>
      <c r="C927" s="1" t="s">
        <v>22</v>
      </c>
      <c r="D927" s="1" t="s">
        <v>1776</v>
      </c>
      <c r="E927" s="2">
        <v>0</v>
      </c>
      <c r="F927" s="1">
        <v>2</v>
      </c>
      <c r="G927" s="1" t="s">
        <v>75</v>
      </c>
      <c r="H927" s="1">
        <f t="shared" si="14"/>
        <v>0</v>
      </c>
      <c r="I927" s="1" t="s">
        <v>22</v>
      </c>
      <c r="J927" s="1" t="s">
        <v>0</v>
      </c>
    </row>
    <row r="928" spans="1:10" ht="30" x14ac:dyDescent="0.25">
      <c r="A928" s="1">
        <v>2889267</v>
      </c>
      <c r="B928" s="1" t="s">
        <v>1777</v>
      </c>
      <c r="C928" s="1" t="s">
        <v>22</v>
      </c>
      <c r="D928" s="1" t="s">
        <v>1778</v>
      </c>
      <c r="E928" s="2">
        <v>0</v>
      </c>
      <c r="F928" s="1">
        <v>1</v>
      </c>
      <c r="G928" s="1" t="s">
        <v>75</v>
      </c>
      <c r="H928" s="1">
        <f t="shared" si="14"/>
        <v>0</v>
      </c>
      <c r="I928" s="1" t="s">
        <v>22</v>
      </c>
      <c r="J928" s="1" t="s">
        <v>0</v>
      </c>
    </row>
    <row r="929" spans="1:10" x14ac:dyDescent="0.25">
      <c r="A929" s="1">
        <v>2889268</v>
      </c>
      <c r="B929" s="1" t="s">
        <v>1779</v>
      </c>
      <c r="C929" s="1" t="s">
        <v>22</v>
      </c>
      <c r="D929" s="1" t="s">
        <v>1780</v>
      </c>
      <c r="E929" s="2">
        <v>0</v>
      </c>
      <c r="F929" s="1">
        <v>1</v>
      </c>
      <c r="G929" s="1" t="s">
        <v>75</v>
      </c>
      <c r="H929" s="1">
        <f t="shared" si="14"/>
        <v>0</v>
      </c>
      <c r="I929" s="1" t="s">
        <v>22</v>
      </c>
      <c r="J929" s="1" t="s">
        <v>0</v>
      </c>
    </row>
    <row r="930" spans="1:10" ht="30" x14ac:dyDescent="0.25">
      <c r="A930" s="1">
        <v>2889269</v>
      </c>
      <c r="B930" s="1" t="s">
        <v>1781</v>
      </c>
      <c r="C930" s="1" t="s">
        <v>22</v>
      </c>
      <c r="D930" s="1" t="s">
        <v>1782</v>
      </c>
      <c r="E930" s="2">
        <v>0</v>
      </c>
      <c r="F930" s="1">
        <v>1</v>
      </c>
      <c r="G930" s="1" t="s">
        <v>75</v>
      </c>
      <c r="H930" s="1">
        <f t="shared" si="14"/>
        <v>0</v>
      </c>
      <c r="I930" s="1" t="s">
        <v>22</v>
      </c>
      <c r="J930" s="1" t="s">
        <v>0</v>
      </c>
    </row>
    <row r="931" spans="1:10" x14ac:dyDescent="0.25">
      <c r="A931" s="1">
        <v>2889270</v>
      </c>
      <c r="B931" s="1" t="s">
        <v>1783</v>
      </c>
      <c r="C931" s="1" t="s">
        <v>22</v>
      </c>
      <c r="D931" s="1" t="s">
        <v>1784</v>
      </c>
      <c r="E931" s="2">
        <v>0</v>
      </c>
      <c r="F931" s="1">
        <v>1</v>
      </c>
      <c r="G931" s="1" t="s">
        <v>75</v>
      </c>
      <c r="H931" s="1">
        <f t="shared" si="14"/>
        <v>0</v>
      </c>
      <c r="I931" s="1" t="s">
        <v>22</v>
      </c>
      <c r="J931" s="1" t="s">
        <v>0</v>
      </c>
    </row>
    <row r="932" spans="1:10" x14ac:dyDescent="0.25">
      <c r="A932" s="1">
        <v>2889271</v>
      </c>
      <c r="B932" s="1" t="s">
        <v>1785</v>
      </c>
      <c r="C932" s="1" t="s">
        <v>22</v>
      </c>
      <c r="D932" s="1" t="s">
        <v>1786</v>
      </c>
      <c r="E932" s="2">
        <v>0</v>
      </c>
      <c r="F932" s="1">
        <v>1</v>
      </c>
      <c r="G932" s="1" t="s">
        <v>75</v>
      </c>
      <c r="H932" s="1">
        <f t="shared" si="14"/>
        <v>0</v>
      </c>
      <c r="I932" s="1" t="s">
        <v>22</v>
      </c>
      <c r="J932" s="1" t="s">
        <v>0</v>
      </c>
    </row>
    <row r="933" spans="1:10" x14ac:dyDescent="0.25">
      <c r="A933" s="1">
        <v>2889272</v>
      </c>
      <c r="B933" s="1" t="s">
        <v>1787</v>
      </c>
      <c r="C933" s="1" t="s">
        <v>22</v>
      </c>
      <c r="D933" s="1" t="s">
        <v>1788</v>
      </c>
      <c r="E933" s="2">
        <v>0</v>
      </c>
      <c r="F933" s="1">
        <v>1</v>
      </c>
      <c r="G933" s="1" t="s">
        <v>75</v>
      </c>
      <c r="H933" s="1">
        <f t="shared" si="14"/>
        <v>0</v>
      </c>
      <c r="I933" s="1" t="s">
        <v>22</v>
      </c>
      <c r="J933" s="1" t="s">
        <v>0</v>
      </c>
    </row>
    <row r="934" spans="1:10" ht="30" x14ac:dyDescent="0.25">
      <c r="A934" s="1">
        <v>2889273</v>
      </c>
      <c r="B934" s="1" t="s">
        <v>1789</v>
      </c>
      <c r="C934" s="1" t="s">
        <v>22</v>
      </c>
      <c r="D934" s="1" t="s">
        <v>1790</v>
      </c>
      <c r="E934" s="2">
        <v>0</v>
      </c>
      <c r="F934" s="1">
        <v>1</v>
      </c>
      <c r="G934" s="1" t="s">
        <v>75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2889274</v>
      </c>
      <c r="B935" s="1" t="s">
        <v>1791</v>
      </c>
      <c r="C935" s="1" t="s">
        <v>22</v>
      </c>
      <c r="D935" s="1" t="s">
        <v>1792</v>
      </c>
      <c r="E935" s="2">
        <v>0</v>
      </c>
      <c r="F935" s="1">
        <v>1</v>
      </c>
      <c r="G935" s="1" t="s">
        <v>75</v>
      </c>
      <c r="H935" s="1">
        <f t="shared" si="14"/>
        <v>0</v>
      </c>
      <c r="I935" s="1" t="s">
        <v>22</v>
      </c>
      <c r="J935" s="1" t="s">
        <v>0</v>
      </c>
    </row>
    <row r="936" spans="1:10" x14ac:dyDescent="0.25">
      <c r="A936" s="1">
        <v>2889275</v>
      </c>
      <c r="B936" s="1" t="s">
        <v>1793</v>
      </c>
      <c r="C936" s="1" t="s">
        <v>22</v>
      </c>
      <c r="D936" s="1" t="s">
        <v>1794</v>
      </c>
      <c r="E936" s="2">
        <v>0</v>
      </c>
      <c r="F936" s="1">
        <v>1</v>
      </c>
      <c r="G936" s="1" t="s">
        <v>693</v>
      </c>
      <c r="H936" s="1">
        <f t="shared" si="14"/>
        <v>0</v>
      </c>
      <c r="I936" s="1" t="s">
        <v>22</v>
      </c>
      <c r="J936" s="1" t="s">
        <v>0</v>
      </c>
    </row>
    <row r="937" spans="1:10" x14ac:dyDescent="0.25">
      <c r="A937" s="1">
        <v>2889276</v>
      </c>
      <c r="B937" s="1" t="s">
        <v>1795</v>
      </c>
      <c r="C937" s="1">
        <v>733</v>
      </c>
      <c r="D937" s="1" t="s">
        <v>1796</v>
      </c>
      <c r="E937" s="1">
        <f>ROUND(H938+H939+H940,2)</f>
        <v>0</v>
      </c>
      <c r="F937" s="1">
        <v>1</v>
      </c>
      <c r="G937" s="1" t="s">
        <v>0</v>
      </c>
      <c r="H937" s="1">
        <f t="shared" si="14"/>
        <v>0</v>
      </c>
      <c r="I937" s="1" t="s">
        <v>22</v>
      </c>
      <c r="J937" s="1" t="s">
        <v>0</v>
      </c>
    </row>
    <row r="938" spans="1:10" x14ac:dyDescent="0.25">
      <c r="A938" s="1">
        <v>2889277</v>
      </c>
      <c r="B938" s="1" t="s">
        <v>1797</v>
      </c>
      <c r="C938" s="1" t="s">
        <v>22</v>
      </c>
      <c r="D938" s="1" t="s">
        <v>1798</v>
      </c>
      <c r="E938" s="2">
        <v>0</v>
      </c>
      <c r="F938" s="1">
        <v>25</v>
      </c>
      <c r="G938" s="1" t="s">
        <v>47</v>
      </c>
      <c r="H938" s="1">
        <f t="shared" si="14"/>
        <v>0</v>
      </c>
      <c r="I938" s="1" t="s">
        <v>22</v>
      </c>
      <c r="J938" s="1" t="s">
        <v>0</v>
      </c>
    </row>
    <row r="939" spans="1:10" x14ac:dyDescent="0.25">
      <c r="A939" s="1">
        <v>2889278</v>
      </c>
      <c r="B939" s="1" t="s">
        <v>1799</v>
      </c>
      <c r="C939" s="1" t="s">
        <v>22</v>
      </c>
      <c r="D939" s="1" t="s">
        <v>1800</v>
      </c>
      <c r="E939" s="2">
        <v>0</v>
      </c>
      <c r="F939" s="1">
        <v>25</v>
      </c>
      <c r="G939" s="1" t="s">
        <v>47</v>
      </c>
      <c r="H939" s="1">
        <f t="shared" si="14"/>
        <v>0</v>
      </c>
      <c r="I939" s="1" t="s">
        <v>22</v>
      </c>
      <c r="J939" s="1" t="s">
        <v>0</v>
      </c>
    </row>
    <row r="940" spans="1:10" ht="30" x14ac:dyDescent="0.25">
      <c r="A940" s="1">
        <v>2889279</v>
      </c>
      <c r="B940" s="1" t="s">
        <v>1801</v>
      </c>
      <c r="C940" s="1" t="s">
        <v>22</v>
      </c>
      <c r="D940" s="1" t="s">
        <v>1802</v>
      </c>
      <c r="E940" s="2">
        <v>0</v>
      </c>
      <c r="F940" s="1">
        <v>1</v>
      </c>
      <c r="G940" s="1" t="s">
        <v>693</v>
      </c>
      <c r="H940" s="1">
        <f t="shared" si="14"/>
        <v>0</v>
      </c>
      <c r="I940" s="1" t="s">
        <v>22</v>
      </c>
      <c r="J940" s="1" t="s">
        <v>0</v>
      </c>
    </row>
    <row r="941" spans="1:10" x14ac:dyDescent="0.25">
      <c r="A941" s="1">
        <v>2889280</v>
      </c>
      <c r="B941" s="1" t="s">
        <v>1803</v>
      </c>
      <c r="C941" s="1">
        <v>734</v>
      </c>
      <c r="D941" s="1" t="s">
        <v>1804</v>
      </c>
      <c r="E941" s="1">
        <f>ROUND(H942+H943+H944+H945+H946+H947+H948+H949+H950+H951+H952+H953+H954+H955+H956+H957+H958,2)</f>
        <v>0</v>
      </c>
      <c r="F941" s="1">
        <v>1</v>
      </c>
      <c r="G941" s="1" t="s">
        <v>0</v>
      </c>
      <c r="H941" s="1">
        <f t="shared" si="14"/>
        <v>0</v>
      </c>
      <c r="I941" s="1" t="s">
        <v>22</v>
      </c>
      <c r="J941" s="1" t="s">
        <v>0</v>
      </c>
    </row>
    <row r="942" spans="1:10" ht="30" x14ac:dyDescent="0.25">
      <c r="A942" s="1">
        <v>2889281</v>
      </c>
      <c r="B942" s="1" t="s">
        <v>1805</v>
      </c>
      <c r="C942" s="1" t="s">
        <v>22</v>
      </c>
      <c r="D942" s="1" t="s">
        <v>1806</v>
      </c>
      <c r="E942" s="2">
        <v>0</v>
      </c>
      <c r="F942" s="1">
        <v>2</v>
      </c>
      <c r="G942" s="1" t="s">
        <v>75</v>
      </c>
      <c r="H942" s="1">
        <f t="shared" si="14"/>
        <v>0</v>
      </c>
      <c r="I942" s="1" t="s">
        <v>22</v>
      </c>
      <c r="J942" s="1" t="s">
        <v>0</v>
      </c>
    </row>
    <row r="943" spans="1:10" ht="30" x14ac:dyDescent="0.25">
      <c r="A943" s="1">
        <v>2889282</v>
      </c>
      <c r="B943" s="1" t="s">
        <v>1807</v>
      </c>
      <c r="C943" s="1" t="s">
        <v>22</v>
      </c>
      <c r="D943" s="1" t="s">
        <v>1808</v>
      </c>
      <c r="E943" s="2">
        <v>0</v>
      </c>
      <c r="F943" s="1">
        <v>2</v>
      </c>
      <c r="G943" s="1" t="s">
        <v>75</v>
      </c>
      <c r="H943" s="1">
        <f t="shared" si="14"/>
        <v>0</v>
      </c>
      <c r="I943" s="1" t="s">
        <v>22</v>
      </c>
      <c r="J943" s="1" t="s">
        <v>0</v>
      </c>
    </row>
    <row r="944" spans="1:10" ht="30" x14ac:dyDescent="0.25">
      <c r="A944" s="1">
        <v>2889283</v>
      </c>
      <c r="B944" s="1" t="s">
        <v>1809</v>
      </c>
      <c r="C944" s="1" t="s">
        <v>22</v>
      </c>
      <c r="D944" s="1" t="s">
        <v>1810</v>
      </c>
      <c r="E944" s="2">
        <v>0</v>
      </c>
      <c r="F944" s="1">
        <v>1</v>
      </c>
      <c r="G944" s="1" t="s">
        <v>75</v>
      </c>
      <c r="H944" s="1">
        <f t="shared" si="14"/>
        <v>0</v>
      </c>
      <c r="I944" s="1" t="s">
        <v>22</v>
      </c>
      <c r="J944" s="1" t="s">
        <v>0</v>
      </c>
    </row>
    <row r="945" spans="1:10" ht="60" x14ac:dyDescent="0.25">
      <c r="A945" s="1">
        <v>2889284</v>
      </c>
      <c r="B945" s="1" t="s">
        <v>1811</v>
      </c>
      <c r="C945" s="1" t="s">
        <v>22</v>
      </c>
      <c r="D945" s="1" t="s">
        <v>1812</v>
      </c>
      <c r="E945" s="2">
        <v>0</v>
      </c>
      <c r="F945" s="1">
        <v>1</v>
      </c>
      <c r="G945" s="1" t="s">
        <v>75</v>
      </c>
      <c r="H945" s="1">
        <f t="shared" si="14"/>
        <v>0</v>
      </c>
      <c r="I945" s="1" t="s">
        <v>22</v>
      </c>
      <c r="J945" s="1" t="s">
        <v>0</v>
      </c>
    </row>
    <row r="946" spans="1:10" ht="30" x14ac:dyDescent="0.25">
      <c r="A946" s="1">
        <v>2889285</v>
      </c>
      <c r="B946" s="1" t="s">
        <v>1813</v>
      </c>
      <c r="C946" s="1" t="s">
        <v>22</v>
      </c>
      <c r="D946" s="1" t="s">
        <v>1814</v>
      </c>
      <c r="E946" s="2">
        <v>0</v>
      </c>
      <c r="F946" s="1">
        <v>4</v>
      </c>
      <c r="G946" s="1" t="s">
        <v>75</v>
      </c>
      <c r="H946" s="1">
        <f t="shared" si="14"/>
        <v>0</v>
      </c>
      <c r="I946" s="1" t="s">
        <v>22</v>
      </c>
      <c r="J946" s="1" t="s">
        <v>0</v>
      </c>
    </row>
    <row r="947" spans="1:10" ht="45" x14ac:dyDescent="0.25">
      <c r="A947" s="1">
        <v>2889286</v>
      </c>
      <c r="B947" s="1" t="s">
        <v>1815</v>
      </c>
      <c r="C947" s="1" t="s">
        <v>22</v>
      </c>
      <c r="D947" s="1" t="s">
        <v>1816</v>
      </c>
      <c r="E947" s="2">
        <v>0</v>
      </c>
      <c r="F947" s="1">
        <v>4</v>
      </c>
      <c r="G947" s="1" t="s">
        <v>75</v>
      </c>
      <c r="H947" s="1">
        <f t="shared" si="14"/>
        <v>0</v>
      </c>
      <c r="I947" s="1" t="s">
        <v>22</v>
      </c>
      <c r="J947" s="1" t="s">
        <v>0</v>
      </c>
    </row>
    <row r="948" spans="1:10" ht="30" x14ac:dyDescent="0.25">
      <c r="A948" s="1">
        <v>2889287</v>
      </c>
      <c r="B948" s="1" t="s">
        <v>1817</v>
      </c>
      <c r="C948" s="1" t="s">
        <v>22</v>
      </c>
      <c r="D948" s="1" t="s">
        <v>1818</v>
      </c>
      <c r="E948" s="2">
        <v>0</v>
      </c>
      <c r="F948" s="1">
        <v>4</v>
      </c>
      <c r="G948" s="1" t="s">
        <v>75</v>
      </c>
      <c r="H948" s="1">
        <f t="shared" si="14"/>
        <v>0</v>
      </c>
      <c r="I948" s="1" t="s">
        <v>22</v>
      </c>
      <c r="J948" s="1" t="s">
        <v>0</v>
      </c>
    </row>
    <row r="949" spans="1:10" ht="60" x14ac:dyDescent="0.25">
      <c r="A949" s="1">
        <v>2889288</v>
      </c>
      <c r="B949" s="1" t="s">
        <v>1819</v>
      </c>
      <c r="C949" s="1" t="s">
        <v>22</v>
      </c>
      <c r="D949" s="1" t="s">
        <v>1820</v>
      </c>
      <c r="E949" s="2">
        <v>0</v>
      </c>
      <c r="F949" s="1">
        <v>4</v>
      </c>
      <c r="G949" s="1" t="s">
        <v>75</v>
      </c>
      <c r="H949" s="1">
        <f t="shared" si="14"/>
        <v>0</v>
      </c>
      <c r="I949" s="1" t="s">
        <v>22</v>
      </c>
      <c r="J949" s="1" t="s">
        <v>0</v>
      </c>
    </row>
    <row r="950" spans="1:10" x14ac:dyDescent="0.25">
      <c r="A950" s="1">
        <v>2889289</v>
      </c>
      <c r="B950" s="1" t="s">
        <v>1821</v>
      </c>
      <c r="C950" s="1" t="s">
        <v>22</v>
      </c>
      <c r="D950" s="1" t="s">
        <v>1822</v>
      </c>
      <c r="E950" s="2">
        <v>0</v>
      </c>
      <c r="F950" s="1">
        <v>2</v>
      </c>
      <c r="G950" s="1" t="s">
        <v>75</v>
      </c>
      <c r="H950" s="1">
        <f t="shared" si="14"/>
        <v>0</v>
      </c>
      <c r="I950" s="1" t="s">
        <v>22</v>
      </c>
      <c r="J950" s="1" t="s">
        <v>0</v>
      </c>
    </row>
    <row r="951" spans="1:10" x14ac:dyDescent="0.25">
      <c r="A951" s="1">
        <v>2889290</v>
      </c>
      <c r="B951" s="1" t="s">
        <v>1823</v>
      </c>
      <c r="C951" s="1" t="s">
        <v>22</v>
      </c>
      <c r="D951" s="1" t="s">
        <v>1824</v>
      </c>
      <c r="E951" s="2">
        <v>0</v>
      </c>
      <c r="F951" s="1">
        <v>2</v>
      </c>
      <c r="G951" s="1" t="s">
        <v>75</v>
      </c>
      <c r="H951" s="1">
        <f t="shared" si="14"/>
        <v>0</v>
      </c>
      <c r="I951" s="1" t="s">
        <v>22</v>
      </c>
      <c r="J951" s="1" t="s">
        <v>0</v>
      </c>
    </row>
    <row r="952" spans="1:10" x14ac:dyDescent="0.25">
      <c r="A952" s="1">
        <v>2889291</v>
      </c>
      <c r="B952" s="1" t="s">
        <v>1825</v>
      </c>
      <c r="C952" s="1" t="s">
        <v>22</v>
      </c>
      <c r="D952" s="1" t="s">
        <v>1826</v>
      </c>
      <c r="E952" s="2">
        <v>0</v>
      </c>
      <c r="F952" s="1">
        <v>1</v>
      </c>
      <c r="G952" s="1" t="s">
        <v>75</v>
      </c>
      <c r="H952" s="1">
        <f t="shared" si="14"/>
        <v>0</v>
      </c>
      <c r="I952" s="1" t="s">
        <v>22</v>
      </c>
      <c r="J952" s="1" t="s">
        <v>0</v>
      </c>
    </row>
    <row r="953" spans="1:10" ht="30" x14ac:dyDescent="0.25">
      <c r="A953" s="1">
        <v>2889292</v>
      </c>
      <c r="B953" s="1" t="s">
        <v>1827</v>
      </c>
      <c r="C953" s="1" t="s">
        <v>22</v>
      </c>
      <c r="D953" s="1" t="s">
        <v>1828</v>
      </c>
      <c r="E953" s="2">
        <v>0</v>
      </c>
      <c r="F953" s="1">
        <v>1</v>
      </c>
      <c r="G953" s="1" t="s">
        <v>75</v>
      </c>
      <c r="H953" s="1">
        <f t="shared" si="14"/>
        <v>0</v>
      </c>
      <c r="I953" s="1" t="s">
        <v>22</v>
      </c>
      <c r="J953" s="1" t="s">
        <v>0</v>
      </c>
    </row>
    <row r="954" spans="1:10" ht="30" x14ac:dyDescent="0.25">
      <c r="A954" s="1">
        <v>2889293</v>
      </c>
      <c r="B954" s="1" t="s">
        <v>1829</v>
      </c>
      <c r="C954" s="1" t="s">
        <v>22</v>
      </c>
      <c r="D954" s="1" t="s">
        <v>1830</v>
      </c>
      <c r="E954" s="2">
        <v>0</v>
      </c>
      <c r="F954" s="1">
        <v>2</v>
      </c>
      <c r="G954" s="1" t="s">
        <v>75</v>
      </c>
      <c r="H954" s="1">
        <f t="shared" si="14"/>
        <v>0</v>
      </c>
      <c r="I954" s="1" t="s">
        <v>22</v>
      </c>
      <c r="J954" s="1" t="s">
        <v>0</v>
      </c>
    </row>
    <row r="955" spans="1:10" x14ac:dyDescent="0.25">
      <c r="A955" s="1">
        <v>2889294</v>
      </c>
      <c r="B955" s="1" t="s">
        <v>1831</v>
      </c>
      <c r="C955" s="1" t="s">
        <v>22</v>
      </c>
      <c r="D955" s="1" t="s">
        <v>1832</v>
      </c>
      <c r="E955" s="2">
        <v>0</v>
      </c>
      <c r="F955" s="1">
        <v>5</v>
      </c>
      <c r="G955" s="1" t="s">
        <v>75</v>
      </c>
      <c r="H955" s="1">
        <f t="shared" si="14"/>
        <v>0</v>
      </c>
      <c r="I955" s="1" t="s">
        <v>22</v>
      </c>
      <c r="J955" s="1" t="s">
        <v>0</v>
      </c>
    </row>
    <row r="956" spans="1:10" ht="30" x14ac:dyDescent="0.25">
      <c r="A956" s="1">
        <v>2889295</v>
      </c>
      <c r="B956" s="1" t="s">
        <v>1833</v>
      </c>
      <c r="C956" s="1" t="s">
        <v>22</v>
      </c>
      <c r="D956" s="1" t="s">
        <v>1834</v>
      </c>
      <c r="E956" s="2">
        <v>0</v>
      </c>
      <c r="F956" s="1">
        <v>3</v>
      </c>
      <c r="G956" s="1" t="s">
        <v>75</v>
      </c>
      <c r="H956" s="1">
        <f t="shared" si="14"/>
        <v>0</v>
      </c>
      <c r="I956" s="1" t="s">
        <v>22</v>
      </c>
      <c r="J956" s="1" t="s">
        <v>0</v>
      </c>
    </row>
    <row r="957" spans="1:10" ht="30" x14ac:dyDescent="0.25">
      <c r="A957" s="1">
        <v>2889296</v>
      </c>
      <c r="B957" s="1" t="s">
        <v>1835</v>
      </c>
      <c r="C957" s="1" t="s">
        <v>22</v>
      </c>
      <c r="D957" s="1" t="s">
        <v>1836</v>
      </c>
      <c r="E957" s="2">
        <v>0</v>
      </c>
      <c r="F957" s="1">
        <v>3</v>
      </c>
      <c r="G957" s="1" t="s">
        <v>75</v>
      </c>
      <c r="H957" s="1">
        <f t="shared" si="14"/>
        <v>0</v>
      </c>
      <c r="I957" s="1" t="s">
        <v>22</v>
      </c>
      <c r="J957" s="1" t="s">
        <v>0</v>
      </c>
    </row>
    <row r="958" spans="1:10" x14ac:dyDescent="0.25">
      <c r="A958" s="1">
        <v>2889297</v>
      </c>
      <c r="B958" s="1" t="s">
        <v>1837</v>
      </c>
      <c r="C958" s="1" t="s">
        <v>22</v>
      </c>
      <c r="D958" s="1" t="s">
        <v>1838</v>
      </c>
      <c r="E958" s="2">
        <v>0</v>
      </c>
      <c r="F958" s="1">
        <v>1</v>
      </c>
      <c r="G958" s="1" t="s">
        <v>693</v>
      </c>
      <c r="H958" s="1">
        <f t="shared" si="14"/>
        <v>0</v>
      </c>
      <c r="I958" s="1" t="s">
        <v>22</v>
      </c>
      <c r="J958" s="1" t="s">
        <v>0</v>
      </c>
    </row>
    <row r="959" spans="1:10" x14ac:dyDescent="0.25">
      <c r="A959" s="1">
        <v>2889298</v>
      </c>
      <c r="B959" s="1" t="s">
        <v>1839</v>
      </c>
      <c r="C959" s="1" t="s">
        <v>948</v>
      </c>
      <c r="D959" s="1" t="s">
        <v>949</v>
      </c>
      <c r="E959" s="1">
        <f>ROUND(H960,2)</f>
        <v>0</v>
      </c>
      <c r="F959" s="1">
        <v>1</v>
      </c>
      <c r="G959" s="1" t="s">
        <v>0</v>
      </c>
      <c r="H959" s="1">
        <f t="shared" si="14"/>
        <v>0</v>
      </c>
      <c r="I959" s="1" t="s">
        <v>22</v>
      </c>
      <c r="J959" s="1" t="s">
        <v>0</v>
      </c>
    </row>
    <row r="960" spans="1:10" x14ac:dyDescent="0.25">
      <c r="A960" s="1">
        <v>2889299</v>
      </c>
      <c r="B960" s="1" t="s">
        <v>1840</v>
      </c>
      <c r="C960" s="1" t="s">
        <v>1841</v>
      </c>
      <c r="D960" s="1" t="s">
        <v>1842</v>
      </c>
      <c r="E960" s="1">
        <f>ROUND(H961+H962+H963+H964+H965,2)</f>
        <v>0</v>
      </c>
      <c r="F960" s="1">
        <v>1</v>
      </c>
      <c r="G960" s="1" t="s">
        <v>0</v>
      </c>
      <c r="H960" s="1">
        <f t="shared" si="14"/>
        <v>0</v>
      </c>
      <c r="I960" s="1" t="s">
        <v>22</v>
      </c>
      <c r="J960" s="1" t="s">
        <v>0</v>
      </c>
    </row>
    <row r="961" spans="1:10" ht="30" x14ac:dyDescent="0.25">
      <c r="A961" s="1">
        <v>2889300</v>
      </c>
      <c r="B961" s="1" t="s">
        <v>1843</v>
      </c>
      <c r="C961" s="1" t="s">
        <v>22</v>
      </c>
      <c r="D961" s="1" t="s">
        <v>1844</v>
      </c>
      <c r="E961" s="2">
        <v>0</v>
      </c>
      <c r="F961" s="1">
        <v>2</v>
      </c>
      <c r="G961" s="1" t="s">
        <v>75</v>
      </c>
      <c r="H961" s="1">
        <f t="shared" si="14"/>
        <v>0</v>
      </c>
      <c r="I961" s="1" t="s">
        <v>22</v>
      </c>
      <c r="J961" s="1" t="s">
        <v>0</v>
      </c>
    </row>
    <row r="962" spans="1:10" ht="30" x14ac:dyDescent="0.25">
      <c r="A962" s="1">
        <v>2889301</v>
      </c>
      <c r="B962" s="1" t="s">
        <v>1845</v>
      </c>
      <c r="C962" s="1" t="s">
        <v>22</v>
      </c>
      <c r="D962" s="1" t="s">
        <v>1846</v>
      </c>
      <c r="E962" s="2">
        <v>0</v>
      </c>
      <c r="F962" s="1">
        <v>2</v>
      </c>
      <c r="G962" s="1" t="s">
        <v>75</v>
      </c>
      <c r="H962" s="1">
        <f t="shared" si="14"/>
        <v>0</v>
      </c>
      <c r="I962" s="1" t="s">
        <v>22</v>
      </c>
      <c r="J962" s="1" t="s">
        <v>0</v>
      </c>
    </row>
    <row r="963" spans="1:10" x14ac:dyDescent="0.25">
      <c r="A963" s="1">
        <v>2889302</v>
      </c>
      <c r="B963" s="1" t="s">
        <v>1847</v>
      </c>
      <c r="C963" s="1" t="s">
        <v>22</v>
      </c>
      <c r="D963" s="1" t="s">
        <v>1848</v>
      </c>
      <c r="E963" s="2">
        <v>0</v>
      </c>
      <c r="F963" s="1">
        <v>1</v>
      </c>
      <c r="G963" s="1" t="s">
        <v>693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x14ac:dyDescent="0.25">
      <c r="A964" s="1">
        <v>2889303</v>
      </c>
      <c r="B964" s="1" t="s">
        <v>1849</v>
      </c>
      <c r="C964" s="1" t="s">
        <v>22</v>
      </c>
      <c r="D964" s="1" t="s">
        <v>1850</v>
      </c>
      <c r="E964" s="2">
        <v>0</v>
      </c>
      <c r="F964" s="1">
        <v>1</v>
      </c>
      <c r="G964" s="1" t="s">
        <v>693</v>
      </c>
      <c r="H964" s="1">
        <f t="shared" si="15"/>
        <v>0</v>
      </c>
      <c r="I964" s="1" t="s">
        <v>22</v>
      </c>
      <c r="J964" s="1" t="s">
        <v>0</v>
      </c>
    </row>
    <row r="965" spans="1:10" x14ac:dyDescent="0.25">
      <c r="A965" s="1">
        <v>2889304</v>
      </c>
      <c r="B965" s="1" t="s">
        <v>1851</v>
      </c>
      <c r="C965" s="1" t="s">
        <v>22</v>
      </c>
      <c r="D965" s="1" t="s">
        <v>1176</v>
      </c>
      <c r="E965" s="2">
        <v>0</v>
      </c>
      <c r="F965" s="1">
        <v>1</v>
      </c>
      <c r="G965" s="1" t="s">
        <v>693</v>
      </c>
      <c r="H965" s="1">
        <f t="shared" si="15"/>
        <v>0</v>
      </c>
      <c r="I965" s="1" t="s">
        <v>22</v>
      </c>
      <c r="J965" s="1" t="s">
        <v>0</v>
      </c>
    </row>
    <row r="966" spans="1:10" x14ac:dyDescent="0.25">
      <c r="A966" s="1">
        <v>2889305</v>
      </c>
      <c r="B966" s="1" t="s">
        <v>1852</v>
      </c>
      <c r="C966" s="1" t="s">
        <v>1853</v>
      </c>
      <c r="D966" s="1" t="s">
        <v>1854</v>
      </c>
      <c r="E966" s="1">
        <f>ROUND(H967,2)</f>
        <v>0</v>
      </c>
      <c r="F966" s="1">
        <v>1</v>
      </c>
      <c r="G966" s="1" t="s">
        <v>0</v>
      </c>
      <c r="H966" s="1">
        <f t="shared" si="15"/>
        <v>0</v>
      </c>
      <c r="I966" s="1" t="s">
        <v>22</v>
      </c>
      <c r="J966" s="1" t="s">
        <v>0</v>
      </c>
    </row>
    <row r="967" spans="1:10" x14ac:dyDescent="0.25">
      <c r="A967" s="1">
        <v>2889306</v>
      </c>
      <c r="B967" s="1" t="s">
        <v>1855</v>
      </c>
      <c r="C967" s="1" t="s">
        <v>22</v>
      </c>
      <c r="D967" s="1" t="s">
        <v>1856</v>
      </c>
      <c r="E967" s="2">
        <v>0</v>
      </c>
      <c r="F967" s="1">
        <v>1</v>
      </c>
      <c r="G967" s="1" t="s">
        <v>1055</v>
      </c>
      <c r="H967" s="1">
        <f t="shared" si="15"/>
        <v>0</v>
      </c>
      <c r="I967" s="1" t="s">
        <v>22</v>
      </c>
      <c r="J967" s="1" t="s">
        <v>0</v>
      </c>
    </row>
    <row r="968" spans="1:10" x14ac:dyDescent="0.25">
      <c r="A968" s="1">
        <v>2889307</v>
      </c>
      <c r="B968" s="1" t="s">
        <v>1857</v>
      </c>
      <c r="C968" s="1" t="s">
        <v>22</v>
      </c>
      <c r="D968" s="1" t="s">
        <v>1858</v>
      </c>
      <c r="E968" s="1">
        <f>ROUND(H969,2)</f>
        <v>0</v>
      </c>
      <c r="F968" s="1">
        <v>1</v>
      </c>
      <c r="G968" s="1" t="s">
        <v>0</v>
      </c>
      <c r="H968" s="1">
        <f t="shared" si="15"/>
        <v>0</v>
      </c>
      <c r="I968" s="1" t="s">
        <v>22</v>
      </c>
      <c r="J968" s="1" t="s">
        <v>0</v>
      </c>
    </row>
    <row r="969" spans="1:10" x14ac:dyDescent="0.25">
      <c r="A969" s="1">
        <v>2889308</v>
      </c>
      <c r="B969" s="1" t="s">
        <v>1859</v>
      </c>
      <c r="C969" s="1" t="s">
        <v>117</v>
      </c>
      <c r="D969" s="1" t="s">
        <v>118</v>
      </c>
      <c r="E969" s="1">
        <f>ROUND(H970+H983+H1018+H1039,2)</f>
        <v>0</v>
      </c>
      <c r="F969" s="1">
        <v>1</v>
      </c>
      <c r="G969" s="1" t="s">
        <v>0</v>
      </c>
      <c r="H969" s="1">
        <f t="shared" si="15"/>
        <v>0</v>
      </c>
      <c r="I969" s="1" t="s">
        <v>22</v>
      </c>
      <c r="J969" s="1" t="s">
        <v>0</v>
      </c>
    </row>
    <row r="970" spans="1:10" x14ac:dyDescent="0.25">
      <c r="A970" s="1">
        <v>2889309</v>
      </c>
      <c r="B970" s="1" t="s">
        <v>1860</v>
      </c>
      <c r="C970" s="1">
        <v>713</v>
      </c>
      <c r="D970" s="1" t="s">
        <v>490</v>
      </c>
      <c r="E970" s="1">
        <f>ROUND(H971+H972+H973+H974+H975+H976+H977+H978+H979+H980+H981+H982,2)</f>
        <v>0</v>
      </c>
      <c r="F970" s="1">
        <v>1</v>
      </c>
      <c r="G970" s="1" t="s">
        <v>0</v>
      </c>
      <c r="H970" s="1">
        <f t="shared" si="15"/>
        <v>0</v>
      </c>
      <c r="I970" s="1" t="s">
        <v>22</v>
      </c>
      <c r="J970" s="1" t="s">
        <v>0</v>
      </c>
    </row>
    <row r="971" spans="1:10" ht="30" x14ac:dyDescent="0.25">
      <c r="A971" s="1">
        <v>2889310</v>
      </c>
      <c r="B971" s="1" t="s">
        <v>1861</v>
      </c>
      <c r="C971" s="1" t="s">
        <v>22</v>
      </c>
      <c r="D971" s="1" t="s">
        <v>1862</v>
      </c>
      <c r="E971" s="2">
        <v>0</v>
      </c>
      <c r="F971" s="1">
        <v>280</v>
      </c>
      <c r="G971" s="1" t="s">
        <v>47</v>
      </c>
      <c r="H971" s="1">
        <f t="shared" si="15"/>
        <v>0</v>
      </c>
      <c r="I971" s="1" t="s">
        <v>22</v>
      </c>
      <c r="J971" s="1" t="s">
        <v>0</v>
      </c>
    </row>
    <row r="972" spans="1:10" ht="45" x14ac:dyDescent="0.25">
      <c r="A972" s="1">
        <v>2889311</v>
      </c>
      <c r="B972" s="1" t="s">
        <v>1863</v>
      </c>
      <c r="C972" s="1" t="s">
        <v>22</v>
      </c>
      <c r="D972" s="1" t="s">
        <v>1864</v>
      </c>
      <c r="E972" s="2">
        <v>0</v>
      </c>
      <c r="F972" s="1">
        <v>280</v>
      </c>
      <c r="G972" s="1" t="s">
        <v>47</v>
      </c>
      <c r="H972" s="1">
        <f t="shared" si="15"/>
        <v>0</v>
      </c>
      <c r="I972" s="1" t="s">
        <v>22</v>
      </c>
      <c r="J972" s="1" t="s">
        <v>0</v>
      </c>
    </row>
    <row r="973" spans="1:10" ht="30" x14ac:dyDescent="0.25">
      <c r="A973" s="1">
        <v>2889312</v>
      </c>
      <c r="B973" s="1" t="s">
        <v>1865</v>
      </c>
      <c r="C973" s="1" t="s">
        <v>22</v>
      </c>
      <c r="D973" s="1" t="s">
        <v>1866</v>
      </c>
      <c r="E973" s="2">
        <v>0</v>
      </c>
      <c r="F973" s="1">
        <v>400</v>
      </c>
      <c r="G973" s="1" t="s">
        <v>47</v>
      </c>
      <c r="H973" s="1">
        <f t="shared" si="15"/>
        <v>0</v>
      </c>
      <c r="I973" s="1" t="s">
        <v>22</v>
      </c>
      <c r="J973" s="1" t="s">
        <v>0</v>
      </c>
    </row>
    <row r="974" spans="1:10" ht="45" x14ac:dyDescent="0.25">
      <c r="A974" s="1">
        <v>2889313</v>
      </c>
      <c r="B974" s="1" t="s">
        <v>1867</v>
      </c>
      <c r="C974" s="1" t="s">
        <v>22</v>
      </c>
      <c r="D974" s="1" t="s">
        <v>1868</v>
      </c>
      <c r="E974" s="2">
        <v>0</v>
      </c>
      <c r="F974" s="1">
        <v>50</v>
      </c>
      <c r="G974" s="1" t="s">
        <v>47</v>
      </c>
      <c r="H974" s="1">
        <f t="shared" si="15"/>
        <v>0</v>
      </c>
      <c r="I974" s="1" t="s">
        <v>22</v>
      </c>
      <c r="J974" s="1" t="s">
        <v>0</v>
      </c>
    </row>
    <row r="975" spans="1:10" ht="45" x14ac:dyDescent="0.25">
      <c r="A975" s="1">
        <v>2889314</v>
      </c>
      <c r="B975" s="1" t="s">
        <v>1869</v>
      </c>
      <c r="C975" s="1" t="s">
        <v>22</v>
      </c>
      <c r="D975" s="1" t="s">
        <v>1870</v>
      </c>
      <c r="E975" s="2">
        <v>0</v>
      </c>
      <c r="F975" s="1">
        <v>100</v>
      </c>
      <c r="G975" s="1" t="s">
        <v>47</v>
      </c>
      <c r="H975" s="1">
        <f t="shared" si="15"/>
        <v>0</v>
      </c>
      <c r="I975" s="1" t="s">
        <v>22</v>
      </c>
      <c r="J975" s="1" t="s">
        <v>0</v>
      </c>
    </row>
    <row r="976" spans="1:10" ht="45" x14ac:dyDescent="0.25">
      <c r="A976" s="1">
        <v>2889315</v>
      </c>
      <c r="B976" s="1" t="s">
        <v>1871</v>
      </c>
      <c r="C976" s="1" t="s">
        <v>22</v>
      </c>
      <c r="D976" s="1" t="s">
        <v>1872</v>
      </c>
      <c r="E976" s="2">
        <v>0</v>
      </c>
      <c r="F976" s="1">
        <v>250</v>
      </c>
      <c r="G976" s="1" t="s">
        <v>47</v>
      </c>
      <c r="H976" s="1">
        <f t="shared" si="15"/>
        <v>0</v>
      </c>
      <c r="I976" s="1" t="s">
        <v>22</v>
      </c>
      <c r="J976" s="1" t="s">
        <v>0</v>
      </c>
    </row>
    <row r="977" spans="1:10" ht="30" x14ac:dyDescent="0.25">
      <c r="A977" s="1">
        <v>2889316</v>
      </c>
      <c r="B977" s="1" t="s">
        <v>1873</v>
      </c>
      <c r="C977" s="1" t="s">
        <v>22</v>
      </c>
      <c r="D977" s="1" t="s">
        <v>1874</v>
      </c>
      <c r="E977" s="2">
        <v>0</v>
      </c>
      <c r="F977" s="1">
        <v>35</v>
      </c>
      <c r="G977" s="1" t="s">
        <v>47</v>
      </c>
      <c r="H977" s="1">
        <f t="shared" si="15"/>
        <v>0</v>
      </c>
      <c r="I977" s="1" t="s">
        <v>22</v>
      </c>
      <c r="J977" s="1" t="s">
        <v>0</v>
      </c>
    </row>
    <row r="978" spans="1:10" ht="45" x14ac:dyDescent="0.25">
      <c r="A978" s="1">
        <v>2889317</v>
      </c>
      <c r="B978" s="1" t="s">
        <v>1875</v>
      </c>
      <c r="C978" s="1" t="s">
        <v>22</v>
      </c>
      <c r="D978" s="1" t="s">
        <v>1876</v>
      </c>
      <c r="E978" s="2">
        <v>0</v>
      </c>
      <c r="F978" s="1">
        <v>35</v>
      </c>
      <c r="G978" s="1" t="s">
        <v>47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25">
      <c r="A979" s="1">
        <v>2889318</v>
      </c>
      <c r="B979" s="1" t="s">
        <v>1877</v>
      </c>
      <c r="C979" s="1" t="s">
        <v>22</v>
      </c>
      <c r="D979" s="1" t="s">
        <v>1878</v>
      </c>
      <c r="E979" s="2">
        <v>0</v>
      </c>
      <c r="F979" s="1">
        <v>20</v>
      </c>
      <c r="G979" s="1" t="s">
        <v>47</v>
      </c>
      <c r="H979" s="1">
        <f t="shared" si="15"/>
        <v>0</v>
      </c>
      <c r="I979" s="1" t="s">
        <v>22</v>
      </c>
      <c r="J979" s="1" t="s">
        <v>0</v>
      </c>
    </row>
    <row r="980" spans="1:10" ht="45" x14ac:dyDescent="0.25">
      <c r="A980" s="1">
        <v>2889319</v>
      </c>
      <c r="B980" s="1" t="s">
        <v>1879</v>
      </c>
      <c r="C980" s="1" t="s">
        <v>22</v>
      </c>
      <c r="D980" s="1" t="s">
        <v>1880</v>
      </c>
      <c r="E980" s="2">
        <v>0</v>
      </c>
      <c r="F980" s="1">
        <v>10</v>
      </c>
      <c r="G980" s="1" t="s">
        <v>47</v>
      </c>
      <c r="H980" s="1">
        <f t="shared" si="15"/>
        <v>0</v>
      </c>
      <c r="I980" s="1" t="s">
        <v>22</v>
      </c>
      <c r="J980" s="1" t="s">
        <v>0</v>
      </c>
    </row>
    <row r="981" spans="1:10" ht="45" x14ac:dyDescent="0.25">
      <c r="A981" s="1">
        <v>2889320</v>
      </c>
      <c r="B981" s="1" t="s">
        <v>1881</v>
      </c>
      <c r="C981" s="1" t="s">
        <v>22</v>
      </c>
      <c r="D981" s="1" t="s">
        <v>1882</v>
      </c>
      <c r="E981" s="2">
        <v>0</v>
      </c>
      <c r="F981" s="1">
        <v>10</v>
      </c>
      <c r="G981" s="1" t="s">
        <v>47</v>
      </c>
      <c r="H981" s="1">
        <f t="shared" si="15"/>
        <v>0</v>
      </c>
      <c r="I981" s="1" t="s">
        <v>22</v>
      </c>
      <c r="J981" s="1" t="s">
        <v>0</v>
      </c>
    </row>
    <row r="982" spans="1:10" ht="30" x14ac:dyDescent="0.25">
      <c r="A982" s="1">
        <v>2889321</v>
      </c>
      <c r="B982" s="1" t="s">
        <v>1883</v>
      </c>
      <c r="C982" s="1" t="s">
        <v>22</v>
      </c>
      <c r="D982" s="1" t="s">
        <v>1455</v>
      </c>
      <c r="E982" s="2">
        <v>0</v>
      </c>
      <c r="F982" s="1">
        <v>5.8000000000000003E-2</v>
      </c>
      <c r="G982" s="1" t="s">
        <v>94</v>
      </c>
      <c r="H982" s="1">
        <f t="shared" si="15"/>
        <v>0</v>
      </c>
      <c r="I982" s="1" t="s">
        <v>22</v>
      </c>
      <c r="J982" s="1" t="s">
        <v>0</v>
      </c>
    </row>
    <row r="983" spans="1:10" x14ac:dyDescent="0.25">
      <c r="A983" s="1">
        <v>2889322</v>
      </c>
      <c r="B983" s="1" t="s">
        <v>1884</v>
      </c>
      <c r="C983" s="1">
        <v>733</v>
      </c>
      <c r="D983" s="1" t="s">
        <v>1796</v>
      </c>
      <c r="E983" s="1">
        <f>ROUND(H984+H985+H986+H987+H988+H989+H990+H991+H992+H993+H994+H995+H996+H997+H998+H999+H1000+H1001+H1002+H1003+H1004+H1005+H1006+H1007+H1008+H1009+H1010+H1011+H1012+H1013+H1014+H1015+H1016+H1017,2)</f>
        <v>0</v>
      </c>
      <c r="F983" s="1">
        <v>1</v>
      </c>
      <c r="G983" s="1" t="s">
        <v>0</v>
      </c>
      <c r="H983" s="1">
        <f t="shared" si="15"/>
        <v>0</v>
      </c>
      <c r="I983" s="1" t="s">
        <v>22</v>
      </c>
      <c r="J983" s="1" t="s">
        <v>0</v>
      </c>
    </row>
    <row r="984" spans="1:10" ht="30" x14ac:dyDescent="0.25">
      <c r="A984" s="1">
        <v>2889323</v>
      </c>
      <c r="B984" s="1" t="s">
        <v>1885</v>
      </c>
      <c r="C984" s="1" t="s">
        <v>22</v>
      </c>
      <c r="D984" s="1" t="s">
        <v>1886</v>
      </c>
      <c r="E984" s="2">
        <v>0</v>
      </c>
      <c r="F984" s="1">
        <v>10</v>
      </c>
      <c r="G984" s="1" t="s">
        <v>47</v>
      </c>
      <c r="H984" s="1">
        <f t="shared" si="15"/>
        <v>0</v>
      </c>
      <c r="I984" s="1" t="s">
        <v>22</v>
      </c>
      <c r="J984" s="1" t="s">
        <v>0</v>
      </c>
    </row>
    <row r="985" spans="1:10" ht="30" x14ac:dyDescent="0.25">
      <c r="A985" s="1">
        <v>2889324</v>
      </c>
      <c r="B985" s="1" t="s">
        <v>1887</v>
      </c>
      <c r="C985" s="1" t="s">
        <v>22</v>
      </c>
      <c r="D985" s="1" t="s">
        <v>1888</v>
      </c>
      <c r="E985" s="2">
        <v>0</v>
      </c>
      <c r="F985" s="1">
        <v>2</v>
      </c>
      <c r="G985" s="1" t="s">
        <v>47</v>
      </c>
      <c r="H985" s="1">
        <f t="shared" si="15"/>
        <v>0</v>
      </c>
      <c r="I985" s="1" t="s">
        <v>22</v>
      </c>
      <c r="J985" s="1" t="s">
        <v>0</v>
      </c>
    </row>
    <row r="986" spans="1:10" ht="30" x14ac:dyDescent="0.25">
      <c r="A986" s="1">
        <v>2889325</v>
      </c>
      <c r="B986" s="1" t="s">
        <v>1889</v>
      </c>
      <c r="C986" s="1" t="s">
        <v>22</v>
      </c>
      <c r="D986" s="1" t="s">
        <v>1890</v>
      </c>
      <c r="E986" s="2">
        <v>0</v>
      </c>
      <c r="F986" s="1">
        <v>10</v>
      </c>
      <c r="G986" s="1" t="s">
        <v>47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2889326</v>
      </c>
      <c r="B987" s="1" t="s">
        <v>1891</v>
      </c>
      <c r="C987" s="1" t="s">
        <v>22</v>
      </c>
      <c r="D987" s="1" t="s">
        <v>1892</v>
      </c>
      <c r="E987" s="2">
        <v>0</v>
      </c>
      <c r="F987" s="1">
        <v>280</v>
      </c>
      <c r="G987" s="1" t="s">
        <v>47</v>
      </c>
      <c r="H987" s="1">
        <f t="shared" si="15"/>
        <v>0</v>
      </c>
      <c r="I987" s="1" t="s">
        <v>22</v>
      </c>
      <c r="J987" s="1" t="s">
        <v>0</v>
      </c>
    </row>
    <row r="988" spans="1:10" ht="30" x14ac:dyDescent="0.25">
      <c r="A988" s="1">
        <v>2889327</v>
      </c>
      <c r="B988" s="1" t="s">
        <v>1893</v>
      </c>
      <c r="C988" s="1" t="s">
        <v>22</v>
      </c>
      <c r="D988" s="1" t="s">
        <v>1894</v>
      </c>
      <c r="E988" s="2">
        <v>0</v>
      </c>
      <c r="F988" s="1">
        <v>50</v>
      </c>
      <c r="G988" s="1" t="s">
        <v>47</v>
      </c>
      <c r="H988" s="1">
        <f t="shared" si="15"/>
        <v>0</v>
      </c>
      <c r="I988" s="1" t="s">
        <v>22</v>
      </c>
      <c r="J988" s="1" t="s">
        <v>0</v>
      </c>
    </row>
    <row r="989" spans="1:10" ht="30" x14ac:dyDescent="0.25">
      <c r="A989" s="1">
        <v>2889328</v>
      </c>
      <c r="B989" s="1" t="s">
        <v>1895</v>
      </c>
      <c r="C989" s="1" t="s">
        <v>22</v>
      </c>
      <c r="D989" s="1" t="s">
        <v>1896</v>
      </c>
      <c r="E989" s="2">
        <v>0</v>
      </c>
      <c r="F989" s="1">
        <v>100</v>
      </c>
      <c r="G989" s="1" t="s">
        <v>47</v>
      </c>
      <c r="H989" s="1">
        <f t="shared" si="15"/>
        <v>0</v>
      </c>
      <c r="I989" s="1" t="s">
        <v>22</v>
      </c>
      <c r="J989" s="1" t="s">
        <v>0</v>
      </c>
    </row>
    <row r="990" spans="1:10" ht="30" x14ac:dyDescent="0.25">
      <c r="A990" s="1">
        <v>2889329</v>
      </c>
      <c r="B990" s="1" t="s">
        <v>1897</v>
      </c>
      <c r="C990" s="1" t="s">
        <v>22</v>
      </c>
      <c r="D990" s="1" t="s">
        <v>1898</v>
      </c>
      <c r="E990" s="2">
        <v>0</v>
      </c>
      <c r="F990" s="1">
        <v>250</v>
      </c>
      <c r="G990" s="1" t="s">
        <v>47</v>
      </c>
      <c r="H990" s="1">
        <f t="shared" si="15"/>
        <v>0</v>
      </c>
      <c r="I990" s="1" t="s">
        <v>22</v>
      </c>
      <c r="J990" s="1" t="s">
        <v>0</v>
      </c>
    </row>
    <row r="991" spans="1:10" ht="30" x14ac:dyDescent="0.25">
      <c r="A991" s="1">
        <v>2889330</v>
      </c>
      <c r="B991" s="1" t="s">
        <v>1899</v>
      </c>
      <c r="C991" s="1" t="s">
        <v>22</v>
      </c>
      <c r="D991" s="1" t="s">
        <v>1900</v>
      </c>
      <c r="E991" s="2">
        <v>0</v>
      </c>
      <c r="F991" s="1">
        <v>35</v>
      </c>
      <c r="G991" s="1" t="s">
        <v>47</v>
      </c>
      <c r="H991" s="1">
        <f t="shared" si="15"/>
        <v>0</v>
      </c>
      <c r="I991" s="1" t="s">
        <v>22</v>
      </c>
      <c r="J991" s="1" t="s">
        <v>0</v>
      </c>
    </row>
    <row r="992" spans="1:10" ht="30" x14ac:dyDescent="0.25">
      <c r="A992" s="1">
        <v>2889331</v>
      </c>
      <c r="B992" s="1" t="s">
        <v>1901</v>
      </c>
      <c r="C992" s="1" t="s">
        <v>22</v>
      </c>
      <c r="D992" s="1" t="s">
        <v>1902</v>
      </c>
      <c r="E992" s="2">
        <v>0</v>
      </c>
      <c r="F992" s="1">
        <v>10</v>
      </c>
      <c r="G992" s="1" t="s">
        <v>47</v>
      </c>
      <c r="H992" s="1">
        <f t="shared" si="15"/>
        <v>0</v>
      </c>
      <c r="I992" s="1" t="s">
        <v>22</v>
      </c>
      <c r="J992" s="1" t="s">
        <v>0</v>
      </c>
    </row>
    <row r="993" spans="1:10" x14ac:dyDescent="0.25">
      <c r="A993" s="1">
        <v>2889332</v>
      </c>
      <c r="B993" s="1" t="s">
        <v>1903</v>
      </c>
      <c r="C993" s="1" t="s">
        <v>22</v>
      </c>
      <c r="D993" s="1" t="s">
        <v>1904</v>
      </c>
      <c r="E993" s="2">
        <v>0</v>
      </c>
      <c r="F993" s="1">
        <v>116</v>
      </c>
      <c r="G993" s="1" t="s">
        <v>75</v>
      </c>
      <c r="H993" s="1">
        <f t="shared" si="15"/>
        <v>0</v>
      </c>
      <c r="I993" s="1" t="s">
        <v>22</v>
      </c>
      <c r="J993" s="1" t="s">
        <v>0</v>
      </c>
    </row>
    <row r="994" spans="1:10" ht="60" x14ac:dyDescent="0.25">
      <c r="A994" s="1">
        <v>2889333</v>
      </c>
      <c r="B994" s="1" t="s">
        <v>1905</v>
      </c>
      <c r="C994" s="1" t="s">
        <v>22</v>
      </c>
      <c r="D994" s="1" t="s">
        <v>1906</v>
      </c>
      <c r="E994" s="2">
        <v>0</v>
      </c>
      <c r="F994" s="1">
        <v>116</v>
      </c>
      <c r="G994" s="1" t="s">
        <v>75</v>
      </c>
      <c r="H994" s="1">
        <f t="shared" si="15"/>
        <v>0</v>
      </c>
      <c r="I994" s="1" t="s">
        <v>22</v>
      </c>
      <c r="J994" s="1" t="s">
        <v>0</v>
      </c>
    </row>
    <row r="995" spans="1:10" x14ac:dyDescent="0.25">
      <c r="A995" s="1">
        <v>2889334</v>
      </c>
      <c r="B995" s="1" t="s">
        <v>1907</v>
      </c>
      <c r="C995" s="1" t="s">
        <v>22</v>
      </c>
      <c r="D995" s="1" t="s">
        <v>1908</v>
      </c>
      <c r="E995" s="2">
        <v>0</v>
      </c>
      <c r="F995" s="1">
        <v>34</v>
      </c>
      <c r="G995" s="1" t="s">
        <v>75</v>
      </c>
      <c r="H995" s="1">
        <f t="shared" si="15"/>
        <v>0</v>
      </c>
      <c r="I995" s="1" t="s">
        <v>22</v>
      </c>
      <c r="J995" s="1" t="s">
        <v>0</v>
      </c>
    </row>
    <row r="996" spans="1:10" x14ac:dyDescent="0.25">
      <c r="A996" s="1">
        <v>2889335</v>
      </c>
      <c r="B996" s="1" t="s">
        <v>1909</v>
      </c>
      <c r="C996" s="1" t="s">
        <v>22</v>
      </c>
      <c r="D996" s="1" t="s">
        <v>1910</v>
      </c>
      <c r="E996" s="2">
        <v>0</v>
      </c>
      <c r="F996" s="1">
        <v>10</v>
      </c>
      <c r="G996" s="1" t="s">
        <v>75</v>
      </c>
      <c r="H996" s="1">
        <f t="shared" si="15"/>
        <v>0</v>
      </c>
      <c r="I996" s="1" t="s">
        <v>22</v>
      </c>
      <c r="J996" s="1" t="s">
        <v>0</v>
      </c>
    </row>
    <row r="997" spans="1:10" x14ac:dyDescent="0.25">
      <c r="A997" s="1">
        <v>2889336</v>
      </c>
      <c r="B997" s="1" t="s">
        <v>1911</v>
      </c>
      <c r="C997" s="1" t="s">
        <v>22</v>
      </c>
      <c r="D997" s="1" t="s">
        <v>1912</v>
      </c>
      <c r="E997" s="2">
        <v>0</v>
      </c>
      <c r="F997" s="1">
        <v>22</v>
      </c>
      <c r="G997" s="1" t="s">
        <v>75</v>
      </c>
      <c r="H997" s="1">
        <f t="shared" si="15"/>
        <v>0</v>
      </c>
      <c r="I997" s="1" t="s">
        <v>22</v>
      </c>
      <c r="J997" s="1" t="s">
        <v>0</v>
      </c>
    </row>
    <row r="998" spans="1:10" ht="30" x14ac:dyDescent="0.25">
      <c r="A998" s="1">
        <v>2889337</v>
      </c>
      <c r="B998" s="1" t="s">
        <v>1913</v>
      </c>
      <c r="C998" s="1" t="s">
        <v>22</v>
      </c>
      <c r="D998" s="1" t="s">
        <v>1914</v>
      </c>
      <c r="E998" s="2">
        <v>0</v>
      </c>
      <c r="F998" s="1">
        <v>2</v>
      </c>
      <c r="G998" s="1" t="s">
        <v>75</v>
      </c>
      <c r="H998" s="1">
        <f t="shared" si="15"/>
        <v>0</v>
      </c>
      <c r="I998" s="1" t="s">
        <v>22</v>
      </c>
      <c r="J998" s="1" t="s">
        <v>0</v>
      </c>
    </row>
    <row r="999" spans="1:10" x14ac:dyDescent="0.25">
      <c r="A999" s="1">
        <v>2889338</v>
      </c>
      <c r="B999" s="1" t="s">
        <v>1915</v>
      </c>
      <c r="C999" s="1" t="s">
        <v>22</v>
      </c>
      <c r="D999" s="1" t="s">
        <v>1916</v>
      </c>
      <c r="E999" s="2">
        <v>0</v>
      </c>
      <c r="F999" s="1">
        <v>6</v>
      </c>
      <c r="G999" s="1" t="s">
        <v>75</v>
      </c>
      <c r="H999" s="1">
        <f t="shared" si="15"/>
        <v>0</v>
      </c>
      <c r="I999" s="1" t="s">
        <v>22</v>
      </c>
      <c r="J999" s="1" t="s">
        <v>0</v>
      </c>
    </row>
    <row r="1000" spans="1:10" ht="30" x14ac:dyDescent="0.25">
      <c r="A1000" s="1">
        <v>2889339</v>
      </c>
      <c r="B1000" s="1" t="s">
        <v>1917</v>
      </c>
      <c r="C1000" s="1" t="s">
        <v>22</v>
      </c>
      <c r="D1000" s="1" t="s">
        <v>1918</v>
      </c>
      <c r="E1000" s="2">
        <v>0</v>
      </c>
      <c r="F1000" s="1">
        <v>4</v>
      </c>
      <c r="G1000" s="1" t="s">
        <v>75</v>
      </c>
      <c r="H1000" s="1">
        <f t="shared" si="15"/>
        <v>0</v>
      </c>
      <c r="I1000" s="1" t="s">
        <v>22</v>
      </c>
      <c r="J1000" s="1" t="s">
        <v>0</v>
      </c>
    </row>
    <row r="1001" spans="1:10" ht="30" x14ac:dyDescent="0.25">
      <c r="A1001" s="1">
        <v>2889340</v>
      </c>
      <c r="B1001" s="1" t="s">
        <v>1919</v>
      </c>
      <c r="C1001" s="1" t="s">
        <v>22</v>
      </c>
      <c r="D1001" s="1" t="s">
        <v>1920</v>
      </c>
      <c r="E1001" s="2">
        <v>0</v>
      </c>
      <c r="F1001" s="1">
        <v>2</v>
      </c>
      <c r="G1001" s="1" t="s">
        <v>75</v>
      </c>
      <c r="H1001" s="1">
        <f t="shared" si="15"/>
        <v>0</v>
      </c>
      <c r="I1001" s="1" t="s">
        <v>22</v>
      </c>
      <c r="J1001" s="1" t="s">
        <v>0</v>
      </c>
    </row>
    <row r="1002" spans="1:10" x14ac:dyDescent="0.25">
      <c r="A1002" s="1">
        <v>2889341</v>
      </c>
      <c r="B1002" s="1" t="s">
        <v>1921</v>
      </c>
      <c r="C1002" s="1" t="s">
        <v>22</v>
      </c>
      <c r="D1002" s="1" t="s">
        <v>1922</v>
      </c>
      <c r="E1002" s="2">
        <v>0</v>
      </c>
      <c r="F1002" s="1">
        <v>28</v>
      </c>
      <c r="G1002" s="1" t="s">
        <v>75</v>
      </c>
      <c r="H1002" s="1">
        <f t="shared" si="15"/>
        <v>0</v>
      </c>
      <c r="I1002" s="1" t="s">
        <v>22</v>
      </c>
      <c r="J1002" s="1" t="s">
        <v>0</v>
      </c>
    </row>
    <row r="1003" spans="1:10" x14ac:dyDescent="0.25">
      <c r="A1003" s="1">
        <v>2889342</v>
      </c>
      <c r="B1003" s="1" t="s">
        <v>1923</v>
      </c>
      <c r="C1003" s="1" t="s">
        <v>22</v>
      </c>
      <c r="D1003" s="1" t="s">
        <v>1924</v>
      </c>
      <c r="E1003" s="2">
        <v>0</v>
      </c>
      <c r="F1003" s="1">
        <v>6</v>
      </c>
      <c r="G1003" s="1" t="s">
        <v>75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2889343</v>
      </c>
      <c r="B1004" s="1" t="s">
        <v>1925</v>
      </c>
      <c r="C1004" s="1" t="s">
        <v>22</v>
      </c>
      <c r="D1004" s="1" t="s">
        <v>1926</v>
      </c>
      <c r="E1004" s="2">
        <v>0</v>
      </c>
      <c r="F1004" s="1">
        <v>2</v>
      </c>
      <c r="G1004" s="1" t="s">
        <v>75</v>
      </c>
      <c r="H1004" s="1">
        <f t="shared" si="15"/>
        <v>0</v>
      </c>
      <c r="I1004" s="1" t="s">
        <v>22</v>
      </c>
      <c r="J1004" s="1" t="s">
        <v>0</v>
      </c>
    </row>
    <row r="1005" spans="1:10" ht="30" x14ac:dyDescent="0.25">
      <c r="A1005" s="1">
        <v>2889344</v>
      </c>
      <c r="B1005" s="1" t="s">
        <v>1927</v>
      </c>
      <c r="C1005" s="1" t="s">
        <v>22</v>
      </c>
      <c r="D1005" s="1" t="s">
        <v>1928</v>
      </c>
      <c r="E1005" s="2">
        <v>0</v>
      </c>
      <c r="F1005" s="1">
        <v>20</v>
      </c>
      <c r="G1005" s="1" t="s">
        <v>75</v>
      </c>
      <c r="H1005" s="1">
        <f t="shared" si="15"/>
        <v>0</v>
      </c>
      <c r="I1005" s="1" t="s">
        <v>22</v>
      </c>
      <c r="J1005" s="1" t="s">
        <v>0</v>
      </c>
    </row>
    <row r="1006" spans="1:10" x14ac:dyDescent="0.25">
      <c r="A1006" s="1">
        <v>2889345</v>
      </c>
      <c r="B1006" s="1" t="s">
        <v>1929</v>
      </c>
      <c r="C1006" s="1" t="s">
        <v>22</v>
      </c>
      <c r="D1006" s="1" t="s">
        <v>1930</v>
      </c>
      <c r="E1006" s="2">
        <v>0</v>
      </c>
      <c r="F1006" s="1">
        <v>54</v>
      </c>
      <c r="G1006" s="1" t="s">
        <v>75</v>
      </c>
      <c r="H1006" s="1">
        <f t="shared" si="15"/>
        <v>0</v>
      </c>
      <c r="I1006" s="1" t="s">
        <v>22</v>
      </c>
      <c r="J1006" s="1" t="s">
        <v>0</v>
      </c>
    </row>
    <row r="1007" spans="1:10" x14ac:dyDescent="0.25">
      <c r="A1007" s="1">
        <v>2889346</v>
      </c>
      <c r="B1007" s="1" t="s">
        <v>1931</v>
      </c>
      <c r="C1007" s="1" t="s">
        <v>22</v>
      </c>
      <c r="D1007" s="1" t="s">
        <v>1932</v>
      </c>
      <c r="E1007" s="2">
        <v>0</v>
      </c>
      <c r="F1007" s="1">
        <v>8</v>
      </c>
      <c r="G1007" s="1" t="s">
        <v>75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2889347</v>
      </c>
      <c r="B1008" s="1" t="s">
        <v>1933</v>
      </c>
      <c r="C1008" s="1" t="s">
        <v>22</v>
      </c>
      <c r="D1008" s="1" t="s">
        <v>1934</v>
      </c>
      <c r="E1008" s="2">
        <v>0</v>
      </c>
      <c r="F1008" s="1">
        <v>4</v>
      </c>
      <c r="G1008" s="1" t="s">
        <v>75</v>
      </c>
      <c r="H1008" s="1">
        <f t="shared" si="15"/>
        <v>0</v>
      </c>
      <c r="I1008" s="1" t="s">
        <v>22</v>
      </c>
      <c r="J1008" s="1" t="s">
        <v>0</v>
      </c>
    </row>
    <row r="1009" spans="1:10" ht="30" x14ac:dyDescent="0.25">
      <c r="A1009" s="1">
        <v>2889348</v>
      </c>
      <c r="B1009" s="1" t="s">
        <v>1935</v>
      </c>
      <c r="C1009" s="1" t="s">
        <v>22</v>
      </c>
      <c r="D1009" s="1" t="s">
        <v>1936</v>
      </c>
      <c r="E1009" s="2">
        <v>0</v>
      </c>
      <c r="F1009" s="1">
        <v>42</v>
      </c>
      <c r="G1009" s="1" t="s">
        <v>75</v>
      </c>
      <c r="H1009" s="1">
        <f t="shared" si="15"/>
        <v>0</v>
      </c>
      <c r="I1009" s="1" t="s">
        <v>22</v>
      </c>
      <c r="J1009" s="1" t="s">
        <v>0</v>
      </c>
    </row>
    <row r="1010" spans="1:10" x14ac:dyDescent="0.25">
      <c r="A1010" s="1">
        <v>2889349</v>
      </c>
      <c r="B1010" s="1" t="s">
        <v>1937</v>
      </c>
      <c r="C1010" s="1" t="s">
        <v>22</v>
      </c>
      <c r="D1010" s="1" t="s">
        <v>1938</v>
      </c>
      <c r="E1010" s="2">
        <v>0</v>
      </c>
      <c r="F1010" s="1">
        <v>8</v>
      </c>
      <c r="G1010" s="1" t="s">
        <v>75</v>
      </c>
      <c r="H1010" s="1">
        <f t="shared" si="15"/>
        <v>0</v>
      </c>
      <c r="I1010" s="1" t="s">
        <v>22</v>
      </c>
      <c r="J1010" s="1" t="s">
        <v>0</v>
      </c>
    </row>
    <row r="1011" spans="1:10" ht="30" x14ac:dyDescent="0.25">
      <c r="A1011" s="1">
        <v>2889350</v>
      </c>
      <c r="B1011" s="1" t="s">
        <v>1939</v>
      </c>
      <c r="C1011" s="1" t="s">
        <v>22</v>
      </c>
      <c r="D1011" s="1" t="s">
        <v>1940</v>
      </c>
      <c r="E1011" s="2">
        <v>0</v>
      </c>
      <c r="F1011" s="1">
        <v>4</v>
      </c>
      <c r="G1011" s="1" t="s">
        <v>75</v>
      </c>
      <c r="H1011" s="1">
        <f t="shared" si="15"/>
        <v>0</v>
      </c>
      <c r="I1011" s="1" t="s">
        <v>22</v>
      </c>
      <c r="J1011" s="1" t="s">
        <v>0</v>
      </c>
    </row>
    <row r="1012" spans="1:10" ht="30" x14ac:dyDescent="0.25">
      <c r="A1012" s="1">
        <v>2889351</v>
      </c>
      <c r="B1012" s="1" t="s">
        <v>1941</v>
      </c>
      <c r="C1012" s="1" t="s">
        <v>22</v>
      </c>
      <c r="D1012" s="1" t="s">
        <v>1942</v>
      </c>
      <c r="E1012" s="2">
        <v>0</v>
      </c>
      <c r="F1012" s="1">
        <v>2</v>
      </c>
      <c r="G1012" s="1" t="s">
        <v>75</v>
      </c>
      <c r="H1012" s="1">
        <f t="shared" si="15"/>
        <v>0</v>
      </c>
      <c r="I1012" s="1" t="s">
        <v>22</v>
      </c>
      <c r="J1012" s="1" t="s">
        <v>0</v>
      </c>
    </row>
    <row r="1013" spans="1:10" ht="30" x14ac:dyDescent="0.25">
      <c r="A1013" s="1">
        <v>2889352</v>
      </c>
      <c r="B1013" s="1" t="s">
        <v>1943</v>
      </c>
      <c r="C1013" s="1" t="s">
        <v>22</v>
      </c>
      <c r="D1013" s="1" t="s">
        <v>1944</v>
      </c>
      <c r="E1013" s="2">
        <v>0</v>
      </c>
      <c r="F1013" s="1">
        <v>2</v>
      </c>
      <c r="G1013" s="1" t="s">
        <v>75</v>
      </c>
      <c r="H1013" s="1">
        <f t="shared" si="15"/>
        <v>0</v>
      </c>
      <c r="I1013" s="1" t="s">
        <v>22</v>
      </c>
      <c r="J1013" s="1" t="s">
        <v>0</v>
      </c>
    </row>
    <row r="1014" spans="1:10" x14ac:dyDescent="0.25">
      <c r="A1014" s="1">
        <v>2889353</v>
      </c>
      <c r="B1014" s="1" t="s">
        <v>1945</v>
      </c>
      <c r="C1014" s="1" t="s">
        <v>22</v>
      </c>
      <c r="D1014" s="1" t="s">
        <v>1946</v>
      </c>
      <c r="E1014" s="2">
        <v>0</v>
      </c>
      <c r="F1014" s="1">
        <v>2</v>
      </c>
      <c r="G1014" s="1" t="s">
        <v>75</v>
      </c>
      <c r="H1014" s="1">
        <f t="shared" si="15"/>
        <v>0</v>
      </c>
      <c r="I1014" s="1" t="s">
        <v>22</v>
      </c>
      <c r="J1014" s="1" t="s">
        <v>0</v>
      </c>
    </row>
    <row r="1015" spans="1:10" ht="30" x14ac:dyDescent="0.25">
      <c r="A1015" s="1">
        <v>2889354</v>
      </c>
      <c r="B1015" s="1" t="s">
        <v>1947</v>
      </c>
      <c r="C1015" s="1" t="s">
        <v>22</v>
      </c>
      <c r="D1015" s="1" t="s">
        <v>1948</v>
      </c>
      <c r="E1015" s="2">
        <v>0</v>
      </c>
      <c r="F1015" s="1">
        <v>2</v>
      </c>
      <c r="G1015" s="1" t="s">
        <v>75</v>
      </c>
      <c r="H1015" s="1">
        <f t="shared" si="15"/>
        <v>0</v>
      </c>
      <c r="I1015" s="1" t="s">
        <v>22</v>
      </c>
      <c r="J1015" s="1" t="s">
        <v>0</v>
      </c>
    </row>
    <row r="1016" spans="1:10" x14ac:dyDescent="0.25">
      <c r="A1016" s="1">
        <v>2889355</v>
      </c>
      <c r="B1016" s="1" t="s">
        <v>1949</v>
      </c>
      <c r="C1016" s="1" t="s">
        <v>22</v>
      </c>
      <c r="D1016" s="1" t="s">
        <v>1950</v>
      </c>
      <c r="E1016" s="2">
        <v>0</v>
      </c>
      <c r="F1016" s="1">
        <v>1</v>
      </c>
      <c r="G1016" s="1" t="s">
        <v>690</v>
      </c>
      <c r="H1016" s="1">
        <f t="shared" si="15"/>
        <v>0</v>
      </c>
      <c r="I1016" s="1" t="s">
        <v>22</v>
      </c>
      <c r="J1016" s="1" t="s">
        <v>0</v>
      </c>
    </row>
    <row r="1017" spans="1:10" ht="30" x14ac:dyDescent="0.25">
      <c r="A1017" s="1">
        <v>2889356</v>
      </c>
      <c r="B1017" s="1" t="s">
        <v>1951</v>
      </c>
      <c r="C1017" s="1" t="s">
        <v>22</v>
      </c>
      <c r="D1017" s="1" t="s">
        <v>1802</v>
      </c>
      <c r="E1017" s="2">
        <v>0</v>
      </c>
      <c r="F1017" s="1">
        <v>0.60599999999999998</v>
      </c>
      <c r="G1017" s="1" t="s">
        <v>94</v>
      </c>
      <c r="H1017" s="1">
        <f t="shared" si="15"/>
        <v>0</v>
      </c>
      <c r="I1017" s="1" t="s">
        <v>22</v>
      </c>
      <c r="J1017" s="1" t="s">
        <v>0</v>
      </c>
    </row>
    <row r="1018" spans="1:10" x14ac:dyDescent="0.25">
      <c r="A1018" s="1">
        <v>2889357</v>
      </c>
      <c r="B1018" s="1" t="s">
        <v>1952</v>
      </c>
      <c r="C1018" s="1">
        <v>734</v>
      </c>
      <c r="D1018" s="1" t="s">
        <v>1804</v>
      </c>
      <c r="E1018" s="1">
        <f>ROUND(H1019+H1020+H1021+H1022+H1023+H1024+H1025+H1026+H1027+H1028+H1029+H1030+H1031+H1032+H1033+H1034+H1035+H1036+H1037+H1038,2)</f>
        <v>0</v>
      </c>
      <c r="F1018" s="1">
        <v>1</v>
      </c>
      <c r="G1018" s="1" t="s">
        <v>0</v>
      </c>
      <c r="H1018" s="1">
        <f t="shared" si="15"/>
        <v>0</v>
      </c>
      <c r="I1018" s="1" t="s">
        <v>22</v>
      </c>
      <c r="J1018" s="1" t="s">
        <v>0</v>
      </c>
    </row>
    <row r="1019" spans="1:10" ht="30" x14ac:dyDescent="0.25">
      <c r="A1019" s="1">
        <v>2889358</v>
      </c>
      <c r="B1019" s="1" t="s">
        <v>1953</v>
      </c>
      <c r="C1019" s="1" t="s">
        <v>22</v>
      </c>
      <c r="D1019" s="1" t="s">
        <v>1954</v>
      </c>
      <c r="E1019" s="2">
        <v>0</v>
      </c>
      <c r="F1019" s="1">
        <v>6</v>
      </c>
      <c r="G1019" s="1" t="s">
        <v>75</v>
      </c>
      <c r="H1019" s="1">
        <f t="shared" si="15"/>
        <v>0</v>
      </c>
      <c r="I1019" s="1" t="s">
        <v>22</v>
      </c>
      <c r="J1019" s="1" t="s">
        <v>0</v>
      </c>
    </row>
    <row r="1020" spans="1:10" x14ac:dyDescent="0.25">
      <c r="A1020" s="1">
        <v>2889359</v>
      </c>
      <c r="B1020" s="1" t="s">
        <v>1955</v>
      </c>
      <c r="C1020" s="1" t="s">
        <v>22</v>
      </c>
      <c r="D1020" s="1" t="s">
        <v>1956</v>
      </c>
      <c r="E1020" s="2">
        <v>0</v>
      </c>
      <c r="F1020" s="1">
        <v>6</v>
      </c>
      <c r="G1020" s="1" t="s">
        <v>75</v>
      </c>
      <c r="H1020" s="1">
        <f t="shared" si="15"/>
        <v>0</v>
      </c>
      <c r="I1020" s="1" t="s">
        <v>22</v>
      </c>
      <c r="J1020" s="1" t="s">
        <v>0</v>
      </c>
    </row>
    <row r="1021" spans="1:10" x14ac:dyDescent="0.25">
      <c r="A1021" s="1">
        <v>2889360</v>
      </c>
      <c r="B1021" s="1" t="s">
        <v>1957</v>
      </c>
      <c r="C1021" s="1" t="s">
        <v>22</v>
      </c>
      <c r="D1021" s="1" t="s">
        <v>1958</v>
      </c>
      <c r="E1021" s="2">
        <v>0</v>
      </c>
      <c r="F1021" s="1">
        <v>20</v>
      </c>
      <c r="G1021" s="1" t="s">
        <v>75</v>
      </c>
      <c r="H1021" s="1">
        <f t="shared" si="15"/>
        <v>0</v>
      </c>
      <c r="I1021" s="1" t="s">
        <v>22</v>
      </c>
      <c r="J1021" s="1" t="s">
        <v>0</v>
      </c>
    </row>
    <row r="1022" spans="1:10" ht="60" x14ac:dyDescent="0.25">
      <c r="A1022" s="1">
        <v>2889361</v>
      </c>
      <c r="B1022" s="1" t="s">
        <v>1959</v>
      </c>
      <c r="C1022" s="1" t="s">
        <v>22</v>
      </c>
      <c r="D1022" s="1" t="s">
        <v>1960</v>
      </c>
      <c r="E1022" s="2">
        <v>0</v>
      </c>
      <c r="F1022" s="1">
        <v>10</v>
      </c>
      <c r="G1022" s="1" t="s">
        <v>75</v>
      </c>
      <c r="H1022" s="1">
        <f t="shared" si="15"/>
        <v>0</v>
      </c>
      <c r="I1022" s="1" t="s">
        <v>22</v>
      </c>
      <c r="J1022" s="1" t="s">
        <v>0</v>
      </c>
    </row>
    <row r="1023" spans="1:10" ht="75" x14ac:dyDescent="0.25">
      <c r="A1023" s="1">
        <v>2889362</v>
      </c>
      <c r="B1023" s="1" t="s">
        <v>1961</v>
      </c>
      <c r="C1023" s="1" t="s">
        <v>22</v>
      </c>
      <c r="D1023" s="1" t="s">
        <v>1962</v>
      </c>
      <c r="E1023" s="2">
        <v>0</v>
      </c>
      <c r="F1023" s="1">
        <v>10</v>
      </c>
      <c r="G1023" s="1" t="s">
        <v>75</v>
      </c>
      <c r="H1023" s="1">
        <f t="shared" si="15"/>
        <v>0</v>
      </c>
      <c r="I1023" s="1" t="s">
        <v>22</v>
      </c>
      <c r="J1023" s="1" t="s">
        <v>0</v>
      </c>
    </row>
    <row r="1024" spans="1:10" x14ac:dyDescent="0.25">
      <c r="A1024" s="1">
        <v>2889363</v>
      </c>
      <c r="B1024" s="1" t="s">
        <v>1963</v>
      </c>
      <c r="C1024" s="1" t="s">
        <v>22</v>
      </c>
      <c r="D1024" s="1" t="s">
        <v>1964</v>
      </c>
      <c r="E1024" s="2">
        <v>0</v>
      </c>
      <c r="F1024" s="1">
        <v>68</v>
      </c>
      <c r="G1024" s="1" t="s">
        <v>128</v>
      </c>
      <c r="H1024" s="1">
        <f t="shared" si="15"/>
        <v>0</v>
      </c>
      <c r="I1024" s="1" t="s">
        <v>22</v>
      </c>
      <c r="J1024" s="1" t="s">
        <v>0</v>
      </c>
    </row>
    <row r="1025" spans="1:10" ht="60" x14ac:dyDescent="0.25">
      <c r="A1025" s="1">
        <v>2889364</v>
      </c>
      <c r="B1025" s="1" t="s">
        <v>1965</v>
      </c>
      <c r="C1025" s="1" t="s">
        <v>22</v>
      </c>
      <c r="D1025" s="1" t="s">
        <v>1966</v>
      </c>
      <c r="E1025" s="2">
        <v>0</v>
      </c>
      <c r="F1025" s="1">
        <v>68</v>
      </c>
      <c r="G1025" s="1" t="s">
        <v>75</v>
      </c>
      <c r="H1025" s="1">
        <f t="shared" si="15"/>
        <v>0</v>
      </c>
      <c r="I1025" s="1" t="s">
        <v>22</v>
      </c>
      <c r="J1025" s="1" t="s">
        <v>0</v>
      </c>
    </row>
    <row r="1026" spans="1:10" x14ac:dyDescent="0.25">
      <c r="A1026" s="1">
        <v>2889365</v>
      </c>
      <c r="B1026" s="1" t="s">
        <v>1967</v>
      </c>
      <c r="C1026" s="1" t="s">
        <v>22</v>
      </c>
      <c r="D1026" s="1" t="s">
        <v>1968</v>
      </c>
      <c r="E1026" s="2">
        <v>0</v>
      </c>
      <c r="F1026" s="1">
        <v>58</v>
      </c>
      <c r="G1026" s="1" t="s">
        <v>75</v>
      </c>
      <c r="H1026" s="1">
        <f t="shared" si="15"/>
        <v>0</v>
      </c>
      <c r="I1026" s="1" t="s">
        <v>22</v>
      </c>
      <c r="J1026" s="1" t="s">
        <v>0</v>
      </c>
    </row>
    <row r="1027" spans="1:10" ht="75" x14ac:dyDescent="0.25">
      <c r="A1027" s="1">
        <v>2889366</v>
      </c>
      <c r="B1027" s="1" t="s">
        <v>1969</v>
      </c>
      <c r="C1027" s="1" t="s">
        <v>22</v>
      </c>
      <c r="D1027" s="1" t="s">
        <v>1970</v>
      </c>
      <c r="E1027" s="2">
        <v>0</v>
      </c>
      <c r="F1027" s="1">
        <v>58</v>
      </c>
      <c r="G1027" s="1" t="s">
        <v>75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x14ac:dyDescent="0.25">
      <c r="A1028" s="1">
        <v>2889367</v>
      </c>
      <c r="B1028" s="1" t="s">
        <v>1971</v>
      </c>
      <c r="C1028" s="1" t="s">
        <v>22</v>
      </c>
      <c r="D1028" s="1" t="s">
        <v>1972</v>
      </c>
      <c r="E1028" s="2">
        <v>0</v>
      </c>
      <c r="F1028" s="1">
        <v>2</v>
      </c>
      <c r="G1028" s="1" t="s">
        <v>75</v>
      </c>
      <c r="H1028" s="1">
        <f t="shared" si="16"/>
        <v>0</v>
      </c>
      <c r="I1028" s="1" t="s">
        <v>22</v>
      </c>
      <c r="J1028" s="1" t="s">
        <v>0</v>
      </c>
    </row>
    <row r="1029" spans="1:10" ht="45" x14ac:dyDescent="0.25">
      <c r="A1029" s="1">
        <v>2889368</v>
      </c>
      <c r="B1029" s="1" t="s">
        <v>1973</v>
      </c>
      <c r="C1029" s="1" t="s">
        <v>22</v>
      </c>
      <c r="D1029" s="1" t="s">
        <v>1974</v>
      </c>
      <c r="E1029" s="2">
        <v>0</v>
      </c>
      <c r="F1029" s="1">
        <v>2</v>
      </c>
      <c r="G1029" s="1" t="s">
        <v>75</v>
      </c>
      <c r="H1029" s="1">
        <f t="shared" si="16"/>
        <v>0</v>
      </c>
      <c r="I1029" s="1" t="s">
        <v>22</v>
      </c>
      <c r="J1029" s="1" t="s">
        <v>0</v>
      </c>
    </row>
    <row r="1030" spans="1:10" x14ac:dyDescent="0.25">
      <c r="A1030" s="1">
        <v>2889369</v>
      </c>
      <c r="B1030" s="1" t="s">
        <v>1975</v>
      </c>
      <c r="C1030" s="1" t="s">
        <v>22</v>
      </c>
      <c r="D1030" s="1" t="s">
        <v>1976</v>
      </c>
      <c r="E1030" s="2">
        <v>0</v>
      </c>
      <c r="F1030" s="1">
        <v>2</v>
      </c>
      <c r="G1030" s="1" t="s">
        <v>75</v>
      </c>
      <c r="H1030" s="1">
        <f t="shared" si="16"/>
        <v>0</v>
      </c>
      <c r="I1030" s="1" t="s">
        <v>22</v>
      </c>
      <c r="J1030" s="1" t="s">
        <v>0</v>
      </c>
    </row>
    <row r="1031" spans="1:10" ht="45" x14ac:dyDescent="0.25">
      <c r="A1031" s="1">
        <v>2889370</v>
      </c>
      <c r="B1031" s="1" t="s">
        <v>1977</v>
      </c>
      <c r="C1031" s="1" t="s">
        <v>22</v>
      </c>
      <c r="D1031" s="1" t="s">
        <v>1978</v>
      </c>
      <c r="E1031" s="2">
        <v>0</v>
      </c>
      <c r="F1031" s="1">
        <v>2</v>
      </c>
      <c r="G1031" s="1" t="s">
        <v>75</v>
      </c>
      <c r="H1031" s="1">
        <f t="shared" si="16"/>
        <v>0</v>
      </c>
      <c r="I1031" s="1" t="s">
        <v>22</v>
      </c>
      <c r="J1031" s="1" t="s">
        <v>0</v>
      </c>
    </row>
    <row r="1032" spans="1:10" ht="30" x14ac:dyDescent="0.25">
      <c r="A1032" s="1">
        <v>2889371</v>
      </c>
      <c r="B1032" s="1" t="s">
        <v>1979</v>
      </c>
      <c r="C1032" s="1" t="s">
        <v>22</v>
      </c>
      <c r="D1032" s="1" t="s">
        <v>1980</v>
      </c>
      <c r="E1032" s="2">
        <v>0</v>
      </c>
      <c r="F1032" s="1">
        <v>4</v>
      </c>
      <c r="G1032" s="1" t="s">
        <v>75</v>
      </c>
      <c r="H1032" s="1">
        <f t="shared" si="16"/>
        <v>0</v>
      </c>
      <c r="I1032" s="1" t="s">
        <v>22</v>
      </c>
      <c r="J1032" s="1" t="s">
        <v>0</v>
      </c>
    </row>
    <row r="1033" spans="1:10" ht="30" x14ac:dyDescent="0.25">
      <c r="A1033" s="1">
        <v>2889372</v>
      </c>
      <c r="B1033" s="1" t="s">
        <v>1981</v>
      </c>
      <c r="C1033" s="1" t="s">
        <v>22</v>
      </c>
      <c r="D1033" s="1" t="s">
        <v>1982</v>
      </c>
      <c r="E1033" s="2">
        <v>0</v>
      </c>
      <c r="F1033" s="1">
        <v>4</v>
      </c>
      <c r="G1033" s="1" t="s">
        <v>75</v>
      </c>
      <c r="H1033" s="1">
        <f t="shared" si="16"/>
        <v>0</v>
      </c>
      <c r="I1033" s="1" t="s">
        <v>22</v>
      </c>
      <c r="J1033" s="1" t="s">
        <v>0</v>
      </c>
    </row>
    <row r="1034" spans="1:10" ht="30" x14ac:dyDescent="0.25">
      <c r="A1034" s="1">
        <v>2889373</v>
      </c>
      <c r="B1034" s="1" t="s">
        <v>1983</v>
      </c>
      <c r="C1034" s="1" t="s">
        <v>22</v>
      </c>
      <c r="D1034" s="1" t="s">
        <v>1984</v>
      </c>
      <c r="E1034" s="2">
        <v>0</v>
      </c>
      <c r="F1034" s="1">
        <v>2</v>
      </c>
      <c r="G1034" s="1" t="s">
        <v>75</v>
      </c>
      <c r="H1034" s="1">
        <f t="shared" si="16"/>
        <v>0</v>
      </c>
      <c r="I1034" s="1" t="s">
        <v>22</v>
      </c>
      <c r="J1034" s="1" t="s">
        <v>0</v>
      </c>
    </row>
    <row r="1035" spans="1:10" ht="30" x14ac:dyDescent="0.25">
      <c r="A1035" s="1">
        <v>2889374</v>
      </c>
      <c r="B1035" s="1" t="s">
        <v>1985</v>
      </c>
      <c r="C1035" s="1" t="s">
        <v>22</v>
      </c>
      <c r="D1035" s="1" t="s">
        <v>1986</v>
      </c>
      <c r="E1035" s="2">
        <v>0</v>
      </c>
      <c r="F1035" s="1">
        <v>2</v>
      </c>
      <c r="G1035" s="1" t="s">
        <v>75</v>
      </c>
      <c r="H1035" s="1">
        <f t="shared" si="16"/>
        <v>0</v>
      </c>
      <c r="I1035" s="1" t="s">
        <v>22</v>
      </c>
      <c r="J1035" s="1" t="s">
        <v>0</v>
      </c>
    </row>
    <row r="1036" spans="1:10" ht="30" x14ac:dyDescent="0.25">
      <c r="A1036" s="1">
        <v>2889375</v>
      </c>
      <c r="B1036" s="1" t="s">
        <v>1987</v>
      </c>
      <c r="C1036" s="1" t="s">
        <v>22</v>
      </c>
      <c r="D1036" s="1" t="s">
        <v>1988</v>
      </c>
      <c r="E1036" s="2">
        <v>0</v>
      </c>
      <c r="F1036" s="1">
        <v>4</v>
      </c>
      <c r="G1036" s="1" t="s">
        <v>75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2889376</v>
      </c>
      <c r="B1037" s="1" t="s">
        <v>1989</v>
      </c>
      <c r="C1037" s="1" t="s">
        <v>22</v>
      </c>
      <c r="D1037" s="1" t="s">
        <v>1990</v>
      </c>
      <c r="E1037" s="2">
        <v>0</v>
      </c>
      <c r="F1037" s="1">
        <v>4</v>
      </c>
      <c r="G1037" s="1" t="s">
        <v>75</v>
      </c>
      <c r="H1037" s="1">
        <f t="shared" si="16"/>
        <v>0</v>
      </c>
      <c r="I1037" s="1" t="s">
        <v>22</v>
      </c>
      <c r="J1037" s="1" t="s">
        <v>0</v>
      </c>
    </row>
    <row r="1038" spans="1:10" x14ac:dyDescent="0.25">
      <c r="A1038" s="1">
        <v>2889377</v>
      </c>
      <c r="B1038" s="1" t="s">
        <v>1991</v>
      </c>
      <c r="C1038" s="1" t="s">
        <v>22</v>
      </c>
      <c r="D1038" s="1" t="s">
        <v>1838</v>
      </c>
      <c r="E1038" s="2">
        <v>0</v>
      </c>
      <c r="F1038" s="1">
        <v>5.7000000000000002E-2</v>
      </c>
      <c r="G1038" s="1" t="s">
        <v>94</v>
      </c>
      <c r="H1038" s="1">
        <f t="shared" si="16"/>
        <v>0</v>
      </c>
      <c r="I1038" s="1" t="s">
        <v>22</v>
      </c>
      <c r="J1038" s="1" t="s">
        <v>0</v>
      </c>
    </row>
    <row r="1039" spans="1:10" x14ac:dyDescent="0.25">
      <c r="A1039" s="1">
        <v>2889378</v>
      </c>
      <c r="B1039" s="1" t="s">
        <v>1992</v>
      </c>
      <c r="C1039" s="1">
        <v>735</v>
      </c>
      <c r="D1039" s="1" t="s">
        <v>1993</v>
      </c>
      <c r="E1039" s="1">
        <f>ROUND(H1040+H1041+H1042+H1043+H1044+H1045+H1046+H1047+H1048+H1049+H1050+H1051+H1052+H1053+H1054+H1055+H1056+H1057+H1058+H1059+H1060+H1061+H1062+H1063+H1064+H1065+H1066+H1067,2)</f>
        <v>0</v>
      </c>
      <c r="F1039" s="1">
        <v>1</v>
      </c>
      <c r="G1039" s="1" t="s">
        <v>0</v>
      </c>
      <c r="H1039" s="1">
        <f t="shared" si="16"/>
        <v>0</v>
      </c>
      <c r="I1039" s="1" t="s">
        <v>22</v>
      </c>
      <c r="J1039" s="1" t="s">
        <v>0</v>
      </c>
    </row>
    <row r="1040" spans="1:10" ht="30" x14ac:dyDescent="0.25">
      <c r="A1040" s="1">
        <v>2889379</v>
      </c>
      <c r="B1040" s="1" t="s">
        <v>1994</v>
      </c>
      <c r="C1040" s="1" t="s">
        <v>22</v>
      </c>
      <c r="D1040" s="1" t="s">
        <v>1995</v>
      </c>
      <c r="E1040" s="2">
        <v>0</v>
      </c>
      <c r="F1040" s="1">
        <v>4</v>
      </c>
      <c r="G1040" s="1" t="s">
        <v>75</v>
      </c>
      <c r="H1040" s="1">
        <f t="shared" si="16"/>
        <v>0</v>
      </c>
      <c r="I1040" s="1" t="s">
        <v>22</v>
      </c>
      <c r="J1040" s="1" t="s">
        <v>0</v>
      </c>
    </row>
    <row r="1041" spans="1:10" ht="45" x14ac:dyDescent="0.25">
      <c r="A1041" s="1">
        <v>2889380</v>
      </c>
      <c r="B1041" s="1" t="s">
        <v>1996</v>
      </c>
      <c r="C1041" s="1" t="s">
        <v>22</v>
      </c>
      <c r="D1041" s="1" t="s">
        <v>1997</v>
      </c>
      <c r="E1041" s="2">
        <v>0</v>
      </c>
      <c r="F1041" s="1">
        <v>4</v>
      </c>
      <c r="G1041" s="1" t="s">
        <v>75</v>
      </c>
      <c r="H1041" s="1">
        <f t="shared" si="16"/>
        <v>0</v>
      </c>
      <c r="I1041" s="1" t="s">
        <v>22</v>
      </c>
      <c r="J1041" s="1" t="s">
        <v>0</v>
      </c>
    </row>
    <row r="1042" spans="1:10" ht="30" x14ac:dyDescent="0.25">
      <c r="A1042" s="1">
        <v>2889381</v>
      </c>
      <c r="B1042" s="1" t="s">
        <v>1998</v>
      </c>
      <c r="C1042" s="1" t="s">
        <v>22</v>
      </c>
      <c r="D1042" s="1" t="s">
        <v>1999</v>
      </c>
      <c r="E1042" s="2">
        <v>0</v>
      </c>
      <c r="F1042" s="1">
        <v>8</v>
      </c>
      <c r="G1042" s="1" t="s">
        <v>75</v>
      </c>
      <c r="H1042" s="1">
        <f t="shared" si="16"/>
        <v>0</v>
      </c>
      <c r="I1042" s="1" t="s">
        <v>22</v>
      </c>
      <c r="J1042" s="1" t="s">
        <v>0</v>
      </c>
    </row>
    <row r="1043" spans="1:10" ht="45" x14ac:dyDescent="0.25">
      <c r="A1043" s="1">
        <v>2889382</v>
      </c>
      <c r="B1043" s="1" t="s">
        <v>2000</v>
      </c>
      <c r="C1043" s="1" t="s">
        <v>22</v>
      </c>
      <c r="D1043" s="1" t="s">
        <v>2001</v>
      </c>
      <c r="E1043" s="2">
        <v>0</v>
      </c>
      <c r="F1043" s="1">
        <v>4</v>
      </c>
      <c r="G1043" s="1" t="s">
        <v>75</v>
      </c>
      <c r="H1043" s="1">
        <f t="shared" si="16"/>
        <v>0</v>
      </c>
      <c r="I1043" s="1" t="s">
        <v>22</v>
      </c>
      <c r="J1043" s="1" t="s">
        <v>0</v>
      </c>
    </row>
    <row r="1044" spans="1:10" ht="45" x14ac:dyDescent="0.25">
      <c r="A1044" s="1">
        <v>2889383</v>
      </c>
      <c r="B1044" s="1" t="s">
        <v>2002</v>
      </c>
      <c r="C1044" s="1" t="s">
        <v>22</v>
      </c>
      <c r="D1044" s="1" t="s">
        <v>2003</v>
      </c>
      <c r="E1044" s="2">
        <v>0</v>
      </c>
      <c r="F1044" s="1">
        <v>4</v>
      </c>
      <c r="G1044" s="1" t="s">
        <v>75</v>
      </c>
      <c r="H1044" s="1">
        <f t="shared" si="16"/>
        <v>0</v>
      </c>
      <c r="I1044" s="1" t="s">
        <v>22</v>
      </c>
      <c r="J1044" s="1" t="s">
        <v>0</v>
      </c>
    </row>
    <row r="1045" spans="1:10" ht="30" x14ac:dyDescent="0.25">
      <c r="A1045" s="1">
        <v>2889384</v>
      </c>
      <c r="B1045" s="1" t="s">
        <v>2004</v>
      </c>
      <c r="C1045" s="1" t="s">
        <v>22</v>
      </c>
      <c r="D1045" s="1" t="s">
        <v>2005</v>
      </c>
      <c r="E1045" s="2">
        <v>0</v>
      </c>
      <c r="F1045" s="1">
        <v>1</v>
      </c>
      <c r="G1045" s="1" t="s">
        <v>75</v>
      </c>
      <c r="H1045" s="1">
        <f t="shared" si="16"/>
        <v>0</v>
      </c>
      <c r="I1045" s="1" t="s">
        <v>22</v>
      </c>
      <c r="J1045" s="1" t="s">
        <v>0</v>
      </c>
    </row>
    <row r="1046" spans="1:10" ht="30" x14ac:dyDescent="0.25">
      <c r="A1046" s="1">
        <v>2889385</v>
      </c>
      <c r="B1046" s="1" t="s">
        <v>2006</v>
      </c>
      <c r="C1046" s="1" t="s">
        <v>22</v>
      </c>
      <c r="D1046" s="1" t="s">
        <v>2007</v>
      </c>
      <c r="E1046" s="2">
        <v>0</v>
      </c>
      <c r="F1046" s="1">
        <v>1</v>
      </c>
      <c r="G1046" s="1" t="s">
        <v>75</v>
      </c>
      <c r="H1046" s="1">
        <f t="shared" si="16"/>
        <v>0</v>
      </c>
      <c r="I1046" s="1" t="s">
        <v>22</v>
      </c>
      <c r="J1046" s="1" t="s">
        <v>0</v>
      </c>
    </row>
    <row r="1047" spans="1:10" ht="30" x14ac:dyDescent="0.25">
      <c r="A1047" s="1">
        <v>2889386</v>
      </c>
      <c r="B1047" s="1" t="s">
        <v>2008</v>
      </c>
      <c r="C1047" s="1" t="s">
        <v>22</v>
      </c>
      <c r="D1047" s="1" t="s">
        <v>2009</v>
      </c>
      <c r="E1047" s="2">
        <v>0</v>
      </c>
      <c r="F1047" s="1">
        <v>1</v>
      </c>
      <c r="G1047" s="1" t="s">
        <v>75</v>
      </c>
      <c r="H1047" s="1">
        <f t="shared" si="16"/>
        <v>0</v>
      </c>
      <c r="I1047" s="1" t="s">
        <v>22</v>
      </c>
      <c r="J1047" s="1" t="s">
        <v>0</v>
      </c>
    </row>
    <row r="1048" spans="1:10" ht="30" x14ac:dyDescent="0.25">
      <c r="A1048" s="1">
        <v>2889387</v>
      </c>
      <c r="B1048" s="1" t="s">
        <v>2010</v>
      </c>
      <c r="C1048" s="1" t="s">
        <v>22</v>
      </c>
      <c r="D1048" s="1" t="s">
        <v>2011</v>
      </c>
      <c r="E1048" s="2">
        <v>0</v>
      </c>
      <c r="F1048" s="1">
        <v>1</v>
      </c>
      <c r="G1048" s="1" t="s">
        <v>75</v>
      </c>
      <c r="H1048" s="1">
        <f t="shared" si="16"/>
        <v>0</v>
      </c>
      <c r="I1048" s="1" t="s">
        <v>22</v>
      </c>
      <c r="J1048" s="1" t="s">
        <v>0</v>
      </c>
    </row>
    <row r="1049" spans="1:10" ht="30" x14ac:dyDescent="0.25">
      <c r="A1049" s="1">
        <v>2889388</v>
      </c>
      <c r="B1049" s="1" t="s">
        <v>2012</v>
      </c>
      <c r="C1049" s="1" t="s">
        <v>22</v>
      </c>
      <c r="D1049" s="1" t="s">
        <v>2013</v>
      </c>
      <c r="E1049" s="2">
        <v>0</v>
      </c>
      <c r="F1049" s="1">
        <v>28</v>
      </c>
      <c r="G1049" s="1" t="s">
        <v>75</v>
      </c>
      <c r="H1049" s="1">
        <f t="shared" si="16"/>
        <v>0</v>
      </c>
      <c r="I1049" s="1" t="s">
        <v>22</v>
      </c>
      <c r="J1049" s="1" t="s">
        <v>0</v>
      </c>
    </row>
    <row r="1050" spans="1:10" ht="30" x14ac:dyDescent="0.25">
      <c r="A1050" s="1">
        <v>2889389</v>
      </c>
      <c r="B1050" s="1" t="s">
        <v>2014</v>
      </c>
      <c r="C1050" s="1" t="s">
        <v>22</v>
      </c>
      <c r="D1050" s="1" t="s">
        <v>2015</v>
      </c>
      <c r="E1050" s="2">
        <v>0</v>
      </c>
      <c r="F1050" s="1">
        <v>28</v>
      </c>
      <c r="G1050" s="1" t="s">
        <v>75</v>
      </c>
      <c r="H1050" s="1">
        <f t="shared" si="16"/>
        <v>0</v>
      </c>
      <c r="I1050" s="1" t="s">
        <v>22</v>
      </c>
      <c r="J1050" s="1" t="s">
        <v>0</v>
      </c>
    </row>
    <row r="1051" spans="1:10" ht="30" x14ac:dyDescent="0.25">
      <c r="A1051" s="1">
        <v>2889390</v>
      </c>
      <c r="B1051" s="1" t="s">
        <v>2016</v>
      </c>
      <c r="C1051" s="1" t="s">
        <v>22</v>
      </c>
      <c r="D1051" s="1" t="s">
        <v>2017</v>
      </c>
      <c r="E1051" s="2">
        <v>0</v>
      </c>
      <c r="F1051" s="1">
        <v>5</v>
      </c>
      <c r="G1051" s="1" t="s">
        <v>75</v>
      </c>
      <c r="H1051" s="1">
        <f t="shared" si="16"/>
        <v>0</v>
      </c>
      <c r="I1051" s="1" t="s">
        <v>22</v>
      </c>
      <c r="J1051" s="1" t="s">
        <v>0</v>
      </c>
    </row>
    <row r="1052" spans="1:10" ht="30" x14ac:dyDescent="0.25">
      <c r="A1052" s="1">
        <v>2889391</v>
      </c>
      <c r="B1052" s="1" t="s">
        <v>2018</v>
      </c>
      <c r="C1052" s="1" t="s">
        <v>22</v>
      </c>
      <c r="D1052" s="1" t="s">
        <v>2019</v>
      </c>
      <c r="E1052" s="2">
        <v>0</v>
      </c>
      <c r="F1052" s="1">
        <v>2</v>
      </c>
      <c r="G1052" s="1" t="s">
        <v>75</v>
      </c>
      <c r="H1052" s="1">
        <f t="shared" si="16"/>
        <v>0</v>
      </c>
      <c r="I1052" s="1" t="s">
        <v>22</v>
      </c>
      <c r="J1052" s="1" t="s">
        <v>0</v>
      </c>
    </row>
    <row r="1053" spans="1:10" ht="30" x14ac:dyDescent="0.25">
      <c r="A1053" s="1">
        <v>2889392</v>
      </c>
      <c r="B1053" s="1" t="s">
        <v>2020</v>
      </c>
      <c r="C1053" s="1" t="s">
        <v>22</v>
      </c>
      <c r="D1053" s="1" t="s">
        <v>2021</v>
      </c>
      <c r="E1053" s="2">
        <v>0</v>
      </c>
      <c r="F1053" s="1">
        <v>3</v>
      </c>
      <c r="G1053" s="1" t="s">
        <v>75</v>
      </c>
      <c r="H1053" s="1">
        <f t="shared" si="16"/>
        <v>0</v>
      </c>
      <c r="I1053" s="1" t="s">
        <v>22</v>
      </c>
      <c r="J1053" s="1" t="s">
        <v>0</v>
      </c>
    </row>
    <row r="1054" spans="1:10" ht="30" x14ac:dyDescent="0.25">
      <c r="A1054" s="1">
        <v>2889393</v>
      </c>
      <c r="B1054" s="1" t="s">
        <v>2022</v>
      </c>
      <c r="C1054" s="1" t="s">
        <v>22</v>
      </c>
      <c r="D1054" s="1" t="s">
        <v>2023</v>
      </c>
      <c r="E1054" s="2">
        <v>0</v>
      </c>
      <c r="F1054" s="1">
        <v>3</v>
      </c>
      <c r="G1054" s="1" t="s">
        <v>75</v>
      </c>
      <c r="H1054" s="1">
        <f t="shared" si="16"/>
        <v>0</v>
      </c>
      <c r="I1054" s="1" t="s">
        <v>22</v>
      </c>
      <c r="J1054" s="1" t="s">
        <v>0</v>
      </c>
    </row>
    <row r="1055" spans="1:10" ht="30" x14ac:dyDescent="0.25">
      <c r="A1055" s="1">
        <v>2889394</v>
      </c>
      <c r="B1055" s="1" t="s">
        <v>2024</v>
      </c>
      <c r="C1055" s="1" t="s">
        <v>22</v>
      </c>
      <c r="D1055" s="1" t="s">
        <v>2025</v>
      </c>
      <c r="E1055" s="2">
        <v>0</v>
      </c>
      <c r="F1055" s="1">
        <v>3</v>
      </c>
      <c r="G1055" s="1" t="s">
        <v>75</v>
      </c>
      <c r="H1055" s="1">
        <f t="shared" si="16"/>
        <v>0</v>
      </c>
      <c r="I1055" s="1" t="s">
        <v>22</v>
      </c>
      <c r="J1055" s="1" t="s">
        <v>0</v>
      </c>
    </row>
    <row r="1056" spans="1:10" ht="30" x14ac:dyDescent="0.25">
      <c r="A1056" s="1">
        <v>2889395</v>
      </c>
      <c r="B1056" s="1" t="s">
        <v>2026</v>
      </c>
      <c r="C1056" s="1" t="s">
        <v>22</v>
      </c>
      <c r="D1056" s="1" t="s">
        <v>2027</v>
      </c>
      <c r="E1056" s="2">
        <v>0</v>
      </c>
      <c r="F1056" s="1">
        <v>3</v>
      </c>
      <c r="G1056" s="1" t="s">
        <v>75</v>
      </c>
      <c r="H1056" s="1">
        <f t="shared" si="16"/>
        <v>0</v>
      </c>
      <c r="I1056" s="1" t="s">
        <v>22</v>
      </c>
      <c r="J1056" s="1" t="s">
        <v>0</v>
      </c>
    </row>
    <row r="1057" spans="1:10" ht="30" x14ac:dyDescent="0.25">
      <c r="A1057" s="1">
        <v>2889396</v>
      </c>
      <c r="B1057" s="1" t="s">
        <v>2028</v>
      </c>
      <c r="C1057" s="1" t="s">
        <v>22</v>
      </c>
      <c r="D1057" s="1" t="s">
        <v>2029</v>
      </c>
      <c r="E1057" s="2">
        <v>0</v>
      </c>
      <c r="F1057" s="1">
        <v>1</v>
      </c>
      <c r="G1057" s="1" t="s">
        <v>75</v>
      </c>
      <c r="H1057" s="1">
        <f t="shared" si="16"/>
        <v>0</v>
      </c>
      <c r="I1057" s="1" t="s">
        <v>22</v>
      </c>
      <c r="J1057" s="1" t="s">
        <v>0</v>
      </c>
    </row>
    <row r="1058" spans="1:10" ht="30" x14ac:dyDescent="0.25">
      <c r="A1058" s="1">
        <v>2889397</v>
      </c>
      <c r="B1058" s="1" t="s">
        <v>2030</v>
      </c>
      <c r="C1058" s="1" t="s">
        <v>22</v>
      </c>
      <c r="D1058" s="1" t="s">
        <v>2031</v>
      </c>
      <c r="E1058" s="2">
        <v>0</v>
      </c>
      <c r="F1058" s="1">
        <v>2</v>
      </c>
      <c r="G1058" s="1" t="s">
        <v>75</v>
      </c>
      <c r="H1058" s="1">
        <f t="shared" si="16"/>
        <v>0</v>
      </c>
      <c r="I1058" s="1" t="s">
        <v>22</v>
      </c>
      <c r="J1058" s="1" t="s">
        <v>0</v>
      </c>
    </row>
    <row r="1059" spans="1:10" ht="30" x14ac:dyDescent="0.25">
      <c r="A1059" s="1">
        <v>2889398</v>
      </c>
      <c r="B1059" s="1" t="s">
        <v>2032</v>
      </c>
      <c r="C1059" s="1" t="s">
        <v>22</v>
      </c>
      <c r="D1059" s="1" t="s">
        <v>2033</v>
      </c>
      <c r="E1059" s="2">
        <v>0</v>
      </c>
      <c r="F1059" s="1">
        <v>3</v>
      </c>
      <c r="G1059" s="1" t="s">
        <v>75</v>
      </c>
      <c r="H1059" s="1">
        <f t="shared" si="16"/>
        <v>0</v>
      </c>
      <c r="I1059" s="1" t="s">
        <v>22</v>
      </c>
      <c r="J1059" s="1" t="s">
        <v>0</v>
      </c>
    </row>
    <row r="1060" spans="1:10" ht="30" x14ac:dyDescent="0.25">
      <c r="A1060" s="1">
        <v>2889399</v>
      </c>
      <c r="B1060" s="1" t="s">
        <v>2034</v>
      </c>
      <c r="C1060" s="1" t="s">
        <v>22</v>
      </c>
      <c r="D1060" s="1" t="s">
        <v>2035</v>
      </c>
      <c r="E1060" s="2">
        <v>0</v>
      </c>
      <c r="F1060" s="1">
        <v>2</v>
      </c>
      <c r="G1060" s="1" t="s">
        <v>75</v>
      </c>
      <c r="H1060" s="1">
        <f t="shared" si="16"/>
        <v>0</v>
      </c>
      <c r="I1060" s="1" t="s">
        <v>22</v>
      </c>
      <c r="J1060" s="1" t="s">
        <v>0</v>
      </c>
    </row>
    <row r="1061" spans="1:10" ht="30" x14ac:dyDescent="0.25">
      <c r="A1061" s="1">
        <v>2889400</v>
      </c>
      <c r="B1061" s="1" t="s">
        <v>2036</v>
      </c>
      <c r="C1061" s="1" t="s">
        <v>22</v>
      </c>
      <c r="D1061" s="1" t="s">
        <v>2037</v>
      </c>
      <c r="E1061" s="2">
        <v>0</v>
      </c>
      <c r="F1061" s="1">
        <v>1</v>
      </c>
      <c r="G1061" s="1" t="s">
        <v>75</v>
      </c>
      <c r="H1061" s="1">
        <f t="shared" si="16"/>
        <v>0</v>
      </c>
      <c r="I1061" s="1" t="s">
        <v>22</v>
      </c>
      <c r="J1061" s="1" t="s">
        <v>0</v>
      </c>
    </row>
    <row r="1062" spans="1:10" ht="30" x14ac:dyDescent="0.25">
      <c r="A1062" s="1">
        <v>2889401</v>
      </c>
      <c r="B1062" s="1" t="s">
        <v>2038</v>
      </c>
      <c r="C1062" s="1" t="s">
        <v>22</v>
      </c>
      <c r="D1062" s="1" t="s">
        <v>2039</v>
      </c>
      <c r="E1062" s="2">
        <v>0</v>
      </c>
      <c r="F1062" s="1">
        <v>2</v>
      </c>
      <c r="G1062" s="1" t="s">
        <v>75</v>
      </c>
      <c r="H1062" s="1">
        <f t="shared" si="16"/>
        <v>0</v>
      </c>
      <c r="I1062" s="1" t="s">
        <v>22</v>
      </c>
      <c r="J1062" s="1" t="s">
        <v>0</v>
      </c>
    </row>
    <row r="1063" spans="1:10" ht="30" x14ac:dyDescent="0.25">
      <c r="A1063" s="1">
        <v>2889402</v>
      </c>
      <c r="B1063" s="1" t="s">
        <v>2040</v>
      </c>
      <c r="C1063" s="1" t="s">
        <v>22</v>
      </c>
      <c r="D1063" s="1" t="s">
        <v>2041</v>
      </c>
      <c r="E1063" s="2">
        <v>0</v>
      </c>
      <c r="F1063" s="1">
        <v>2</v>
      </c>
      <c r="G1063" s="1" t="s">
        <v>75</v>
      </c>
      <c r="H1063" s="1">
        <f t="shared" si="16"/>
        <v>0</v>
      </c>
      <c r="I1063" s="1" t="s">
        <v>22</v>
      </c>
      <c r="J1063" s="1" t="s">
        <v>0</v>
      </c>
    </row>
    <row r="1064" spans="1:10" x14ac:dyDescent="0.25">
      <c r="A1064" s="1">
        <v>2889403</v>
      </c>
      <c r="B1064" s="1" t="s">
        <v>2042</v>
      </c>
      <c r="C1064" s="1" t="s">
        <v>22</v>
      </c>
      <c r="D1064" s="1" t="s">
        <v>2043</v>
      </c>
      <c r="E1064" s="2">
        <v>0</v>
      </c>
      <c r="F1064" s="1">
        <v>1</v>
      </c>
      <c r="G1064" s="1" t="s">
        <v>690</v>
      </c>
      <c r="H1064" s="1">
        <f t="shared" si="16"/>
        <v>0</v>
      </c>
      <c r="I1064" s="1" t="s">
        <v>22</v>
      </c>
      <c r="J1064" s="1" t="s">
        <v>0</v>
      </c>
    </row>
    <row r="1065" spans="1:10" ht="30" x14ac:dyDescent="0.25">
      <c r="A1065" s="1">
        <v>2889404</v>
      </c>
      <c r="B1065" s="1" t="s">
        <v>2044</v>
      </c>
      <c r="C1065" s="1" t="s">
        <v>22</v>
      </c>
      <c r="D1065" s="1" t="s">
        <v>2045</v>
      </c>
      <c r="E1065" s="2">
        <v>0</v>
      </c>
      <c r="F1065" s="1">
        <v>10</v>
      </c>
      <c r="G1065" s="1" t="s">
        <v>128</v>
      </c>
      <c r="H1065" s="1">
        <f t="shared" si="16"/>
        <v>0</v>
      </c>
      <c r="I1065" s="1" t="s">
        <v>22</v>
      </c>
      <c r="J1065" s="1" t="s">
        <v>0</v>
      </c>
    </row>
    <row r="1066" spans="1:10" ht="30" x14ac:dyDescent="0.25">
      <c r="A1066" s="1">
        <v>2889405</v>
      </c>
      <c r="B1066" s="1" t="s">
        <v>2046</v>
      </c>
      <c r="C1066" s="1" t="s">
        <v>22</v>
      </c>
      <c r="D1066" s="1" t="s">
        <v>2047</v>
      </c>
      <c r="E1066" s="2">
        <v>0</v>
      </c>
      <c r="F1066" s="1">
        <v>10</v>
      </c>
      <c r="G1066" s="1" t="s">
        <v>75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2889406</v>
      </c>
      <c r="B1067" s="1" t="s">
        <v>2048</v>
      </c>
      <c r="C1067" s="1" t="s">
        <v>22</v>
      </c>
      <c r="D1067" s="1" t="s">
        <v>2049</v>
      </c>
      <c r="E1067" s="2">
        <v>0</v>
      </c>
      <c r="F1067" s="1">
        <v>1.536</v>
      </c>
      <c r="G1067" s="1" t="s">
        <v>94</v>
      </c>
      <c r="H1067" s="1">
        <f t="shared" si="16"/>
        <v>0</v>
      </c>
      <c r="I1067" s="1" t="s">
        <v>22</v>
      </c>
      <c r="J1067" s="1" t="s">
        <v>0</v>
      </c>
    </row>
    <row r="1068" spans="1:10" x14ac:dyDescent="0.25">
      <c r="A1068" s="1">
        <v>2889407</v>
      </c>
      <c r="B1068" s="1" t="s">
        <v>2050</v>
      </c>
      <c r="C1068" s="1" t="s">
        <v>22</v>
      </c>
      <c r="D1068" s="1" t="s">
        <v>2051</v>
      </c>
      <c r="E1068" s="1">
        <f>ROUND(H1069+H1110+H1153+H1181,2)</f>
        <v>0</v>
      </c>
      <c r="F1068" s="1">
        <v>1</v>
      </c>
      <c r="G1068" s="1" t="s">
        <v>0</v>
      </c>
      <c r="H1068" s="1">
        <f t="shared" si="16"/>
        <v>0</v>
      </c>
      <c r="I1068" s="1" t="s">
        <v>22</v>
      </c>
      <c r="J1068" s="1" t="s">
        <v>0</v>
      </c>
    </row>
    <row r="1069" spans="1:10" x14ac:dyDescent="0.25">
      <c r="A1069" s="1">
        <v>2889408</v>
      </c>
      <c r="B1069" s="1" t="s">
        <v>2052</v>
      </c>
      <c r="C1069" s="1" t="s">
        <v>22</v>
      </c>
      <c r="D1069" s="1" t="s">
        <v>2053</v>
      </c>
      <c r="E1069" s="1">
        <f>ROUND(H1070+H1071+H1072+H1073+H1074+H1075+H1076+H1077+H1078+H1079+H1080+H1081+H1082+H1083+H1084+H1085+H1086+H1087+H1088+H1089+H1090+H1091+H1092+H1093+H1094+H1095+H1096+H1097+H1098+H1099+H1100+H1101+H1102+H1103+H1104+H1105+H1106+H1107+H1108+H1109,2)</f>
        <v>0</v>
      </c>
      <c r="F1069" s="1">
        <v>1</v>
      </c>
      <c r="G1069" s="1" t="s">
        <v>0</v>
      </c>
      <c r="H1069" s="1">
        <f t="shared" si="16"/>
        <v>0</v>
      </c>
      <c r="I1069" s="1" t="s">
        <v>22</v>
      </c>
      <c r="J1069" s="1" t="s">
        <v>0</v>
      </c>
    </row>
    <row r="1070" spans="1:10" ht="30" x14ac:dyDescent="0.25">
      <c r="A1070" s="1">
        <v>2889409</v>
      </c>
      <c r="B1070" s="1" t="s">
        <v>2054</v>
      </c>
      <c r="C1070" s="1" t="s">
        <v>22</v>
      </c>
      <c r="D1070" s="1" t="s">
        <v>2055</v>
      </c>
      <c r="E1070" s="2">
        <v>0</v>
      </c>
      <c r="F1070" s="1">
        <v>1</v>
      </c>
      <c r="G1070" s="1" t="s">
        <v>75</v>
      </c>
      <c r="H1070" s="1">
        <f t="shared" si="16"/>
        <v>0</v>
      </c>
      <c r="I1070" s="1" t="s">
        <v>22</v>
      </c>
      <c r="J1070" s="1" t="s">
        <v>0</v>
      </c>
    </row>
    <row r="1071" spans="1:10" ht="30" x14ac:dyDescent="0.25">
      <c r="A1071" s="1">
        <v>2889410</v>
      </c>
      <c r="B1071" s="1" t="s">
        <v>2056</v>
      </c>
      <c r="C1071" s="1" t="s">
        <v>22</v>
      </c>
      <c r="D1071" s="1" t="s">
        <v>2057</v>
      </c>
      <c r="E1071" s="2">
        <v>0</v>
      </c>
      <c r="F1071" s="1">
        <v>1</v>
      </c>
      <c r="G1071" s="1" t="s">
        <v>75</v>
      </c>
      <c r="H1071" s="1">
        <f t="shared" si="16"/>
        <v>0</v>
      </c>
      <c r="I1071" s="1" t="s">
        <v>22</v>
      </c>
      <c r="J1071" s="1" t="s">
        <v>0</v>
      </c>
    </row>
    <row r="1072" spans="1:10" ht="30" x14ac:dyDescent="0.25">
      <c r="A1072" s="1">
        <v>2889411</v>
      </c>
      <c r="B1072" s="1" t="s">
        <v>2058</v>
      </c>
      <c r="C1072" s="1" t="s">
        <v>22</v>
      </c>
      <c r="D1072" s="1" t="s">
        <v>2059</v>
      </c>
      <c r="E1072" s="2">
        <v>0</v>
      </c>
      <c r="F1072" s="1">
        <v>2</v>
      </c>
      <c r="G1072" s="1" t="s">
        <v>75</v>
      </c>
      <c r="H1072" s="1">
        <f t="shared" si="16"/>
        <v>0</v>
      </c>
      <c r="I1072" s="1" t="s">
        <v>22</v>
      </c>
      <c r="J1072" s="1" t="s">
        <v>0</v>
      </c>
    </row>
    <row r="1073" spans="1:10" x14ac:dyDescent="0.25">
      <c r="A1073" s="1">
        <v>2889412</v>
      </c>
      <c r="B1073" s="1" t="s">
        <v>2060</v>
      </c>
      <c r="C1073" s="1" t="s">
        <v>22</v>
      </c>
      <c r="D1073" s="1" t="s">
        <v>2061</v>
      </c>
      <c r="E1073" s="2">
        <v>0</v>
      </c>
      <c r="F1073" s="1">
        <v>2</v>
      </c>
      <c r="G1073" s="1" t="s">
        <v>75</v>
      </c>
      <c r="H1073" s="1">
        <f t="shared" si="16"/>
        <v>0</v>
      </c>
      <c r="I1073" s="1" t="s">
        <v>22</v>
      </c>
      <c r="J1073" s="1" t="s">
        <v>0</v>
      </c>
    </row>
    <row r="1074" spans="1:10" x14ac:dyDescent="0.25">
      <c r="A1074" s="1">
        <v>2889413</v>
      </c>
      <c r="B1074" s="1" t="s">
        <v>2062</v>
      </c>
      <c r="C1074" s="1" t="s">
        <v>22</v>
      </c>
      <c r="D1074" s="1" t="s">
        <v>2063</v>
      </c>
      <c r="E1074" s="2">
        <v>0</v>
      </c>
      <c r="F1074" s="1">
        <v>2</v>
      </c>
      <c r="G1074" s="1" t="s">
        <v>75</v>
      </c>
      <c r="H1074" s="1">
        <f t="shared" si="16"/>
        <v>0</v>
      </c>
      <c r="I1074" s="1" t="s">
        <v>22</v>
      </c>
      <c r="J1074" s="1" t="s">
        <v>0</v>
      </c>
    </row>
    <row r="1075" spans="1:10" x14ac:dyDescent="0.25">
      <c r="A1075" s="1">
        <v>2889414</v>
      </c>
      <c r="B1075" s="1" t="s">
        <v>2064</v>
      </c>
      <c r="C1075" s="1" t="s">
        <v>22</v>
      </c>
      <c r="D1075" s="1" t="s">
        <v>2065</v>
      </c>
      <c r="E1075" s="2">
        <v>0</v>
      </c>
      <c r="F1075" s="1">
        <v>3</v>
      </c>
      <c r="G1075" s="1" t="s">
        <v>75</v>
      </c>
      <c r="H1075" s="1">
        <f t="shared" si="16"/>
        <v>0</v>
      </c>
      <c r="I1075" s="1" t="s">
        <v>22</v>
      </c>
      <c r="J1075" s="1" t="s">
        <v>0</v>
      </c>
    </row>
    <row r="1076" spans="1:10" ht="30" x14ac:dyDescent="0.25">
      <c r="A1076" s="1">
        <v>2889415</v>
      </c>
      <c r="B1076" s="1" t="s">
        <v>2066</v>
      </c>
      <c r="C1076" s="1" t="s">
        <v>22</v>
      </c>
      <c r="D1076" s="1" t="s">
        <v>2067</v>
      </c>
      <c r="E1076" s="2">
        <v>0</v>
      </c>
      <c r="F1076" s="1">
        <v>3</v>
      </c>
      <c r="G1076" s="1" t="s">
        <v>75</v>
      </c>
      <c r="H1076" s="1">
        <f t="shared" si="16"/>
        <v>0</v>
      </c>
      <c r="I1076" s="1" t="s">
        <v>22</v>
      </c>
      <c r="J1076" s="1" t="s">
        <v>0</v>
      </c>
    </row>
    <row r="1077" spans="1:10" ht="30" x14ac:dyDescent="0.25">
      <c r="A1077" s="1">
        <v>2889416</v>
      </c>
      <c r="B1077" s="1" t="s">
        <v>2068</v>
      </c>
      <c r="C1077" s="1" t="s">
        <v>22</v>
      </c>
      <c r="D1077" s="1" t="s">
        <v>2069</v>
      </c>
      <c r="E1077" s="2">
        <v>0</v>
      </c>
      <c r="F1077" s="1">
        <v>5</v>
      </c>
      <c r="G1077" s="1" t="s">
        <v>75</v>
      </c>
      <c r="H1077" s="1">
        <f t="shared" si="16"/>
        <v>0</v>
      </c>
      <c r="I1077" s="1" t="s">
        <v>22</v>
      </c>
      <c r="J1077" s="1" t="s">
        <v>0</v>
      </c>
    </row>
    <row r="1078" spans="1:10" ht="45" x14ac:dyDescent="0.25">
      <c r="A1078" s="1">
        <v>2889417</v>
      </c>
      <c r="B1078" s="1" t="s">
        <v>2070</v>
      </c>
      <c r="C1078" s="1" t="s">
        <v>22</v>
      </c>
      <c r="D1078" s="1" t="s">
        <v>2071</v>
      </c>
      <c r="E1078" s="2">
        <v>0</v>
      </c>
      <c r="F1078" s="1">
        <v>12</v>
      </c>
      <c r="G1078" s="1" t="s">
        <v>75</v>
      </c>
      <c r="H1078" s="1">
        <f t="shared" si="16"/>
        <v>0</v>
      </c>
      <c r="I1078" s="1" t="s">
        <v>22</v>
      </c>
      <c r="J1078" s="1" t="s">
        <v>0</v>
      </c>
    </row>
    <row r="1079" spans="1:10" x14ac:dyDescent="0.25">
      <c r="A1079" s="1">
        <v>2889418</v>
      </c>
      <c r="B1079" s="1" t="s">
        <v>2072</v>
      </c>
      <c r="C1079" s="1" t="s">
        <v>22</v>
      </c>
      <c r="D1079" s="1" t="s">
        <v>2073</v>
      </c>
      <c r="E1079" s="2">
        <v>0</v>
      </c>
      <c r="F1079" s="1">
        <v>5</v>
      </c>
      <c r="G1079" s="1" t="s">
        <v>75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25">
      <c r="A1080" s="1">
        <v>2889419</v>
      </c>
      <c r="B1080" s="1" t="s">
        <v>2074</v>
      </c>
      <c r="C1080" s="1" t="s">
        <v>22</v>
      </c>
      <c r="D1080" s="1" t="s">
        <v>2075</v>
      </c>
      <c r="E1080" s="2">
        <v>0</v>
      </c>
      <c r="F1080" s="1">
        <v>10</v>
      </c>
      <c r="G1080" s="1" t="s">
        <v>75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25">
      <c r="A1081" s="1">
        <v>2889420</v>
      </c>
      <c r="B1081" s="1" t="s">
        <v>2076</v>
      </c>
      <c r="C1081" s="1" t="s">
        <v>22</v>
      </c>
      <c r="D1081" s="1" t="s">
        <v>2077</v>
      </c>
      <c r="E1081" s="2">
        <v>0</v>
      </c>
      <c r="F1081" s="1">
        <v>64</v>
      </c>
      <c r="G1081" s="1" t="s">
        <v>75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2889421</v>
      </c>
      <c r="B1082" s="1" t="s">
        <v>2078</v>
      </c>
      <c r="C1082" s="1" t="s">
        <v>22</v>
      </c>
      <c r="D1082" s="1" t="s">
        <v>2079</v>
      </c>
      <c r="E1082" s="2">
        <v>0</v>
      </c>
      <c r="F1082" s="1">
        <v>64</v>
      </c>
      <c r="G1082" s="1" t="s">
        <v>75</v>
      </c>
      <c r="H1082" s="1">
        <f t="shared" si="16"/>
        <v>0</v>
      </c>
      <c r="I1082" s="1" t="s">
        <v>22</v>
      </c>
      <c r="J1082" s="1" t="s">
        <v>0</v>
      </c>
    </row>
    <row r="1083" spans="1:10" x14ac:dyDescent="0.25">
      <c r="A1083" s="1">
        <v>2889422</v>
      </c>
      <c r="B1083" s="1" t="s">
        <v>2080</v>
      </c>
      <c r="C1083" s="1" t="s">
        <v>22</v>
      </c>
      <c r="D1083" s="1" t="s">
        <v>2081</v>
      </c>
      <c r="E1083" s="2">
        <v>0</v>
      </c>
      <c r="F1083" s="1">
        <v>136</v>
      </c>
      <c r="G1083" s="1" t="s">
        <v>75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25">
      <c r="A1084" s="1">
        <v>2889423</v>
      </c>
      <c r="B1084" s="1" t="s">
        <v>2082</v>
      </c>
      <c r="C1084" s="1" t="s">
        <v>22</v>
      </c>
      <c r="D1084" s="1" t="s">
        <v>2083</v>
      </c>
      <c r="E1084" s="2">
        <v>0</v>
      </c>
      <c r="F1084" s="1">
        <v>3840</v>
      </c>
      <c r="G1084" s="1" t="s">
        <v>47</v>
      </c>
      <c r="H1084" s="1">
        <f t="shared" si="16"/>
        <v>0</v>
      </c>
      <c r="I1084" s="1" t="s">
        <v>22</v>
      </c>
      <c r="J1084" s="1" t="s">
        <v>0</v>
      </c>
    </row>
    <row r="1085" spans="1:10" ht="30" x14ac:dyDescent="0.25">
      <c r="A1085" s="1">
        <v>2889424</v>
      </c>
      <c r="B1085" s="1" t="s">
        <v>2084</v>
      </c>
      <c r="C1085" s="1" t="s">
        <v>22</v>
      </c>
      <c r="D1085" s="1" t="s">
        <v>2085</v>
      </c>
      <c r="E1085" s="2">
        <v>0</v>
      </c>
      <c r="F1085" s="1">
        <v>3500</v>
      </c>
      <c r="G1085" s="1" t="s">
        <v>75</v>
      </c>
      <c r="H1085" s="1">
        <f t="shared" si="16"/>
        <v>0</v>
      </c>
      <c r="I1085" s="1" t="s">
        <v>22</v>
      </c>
      <c r="J1085" s="1" t="s">
        <v>0</v>
      </c>
    </row>
    <row r="1086" spans="1:10" ht="45" x14ac:dyDescent="0.25">
      <c r="A1086" s="1">
        <v>2889425</v>
      </c>
      <c r="B1086" s="1" t="s">
        <v>2086</v>
      </c>
      <c r="C1086" s="1" t="s">
        <v>22</v>
      </c>
      <c r="D1086" s="1" t="s">
        <v>2087</v>
      </c>
      <c r="E1086" s="2">
        <v>0</v>
      </c>
      <c r="F1086" s="1">
        <v>150</v>
      </c>
      <c r="G1086" s="1" t="s">
        <v>47</v>
      </c>
      <c r="H1086" s="1">
        <f t="shared" si="16"/>
        <v>0</v>
      </c>
      <c r="I1086" s="1" t="s">
        <v>22</v>
      </c>
      <c r="J1086" s="1" t="s">
        <v>0</v>
      </c>
    </row>
    <row r="1087" spans="1:10" ht="45" x14ac:dyDescent="0.25">
      <c r="A1087" s="1">
        <v>2889426</v>
      </c>
      <c r="B1087" s="1" t="s">
        <v>2088</v>
      </c>
      <c r="C1087" s="1" t="s">
        <v>22</v>
      </c>
      <c r="D1087" s="1" t="s">
        <v>2089</v>
      </c>
      <c r="E1087" s="2">
        <v>0</v>
      </c>
      <c r="F1087" s="1">
        <v>2</v>
      </c>
      <c r="G1087" s="1" t="s">
        <v>75</v>
      </c>
      <c r="H1087" s="1">
        <f t="shared" si="16"/>
        <v>0</v>
      </c>
      <c r="I1087" s="1" t="s">
        <v>22</v>
      </c>
      <c r="J1087" s="1" t="s">
        <v>0</v>
      </c>
    </row>
    <row r="1088" spans="1:10" ht="30" x14ac:dyDescent="0.25">
      <c r="A1088" s="1">
        <v>2889427</v>
      </c>
      <c r="B1088" s="1" t="s">
        <v>2090</v>
      </c>
      <c r="C1088" s="1" t="s">
        <v>22</v>
      </c>
      <c r="D1088" s="1" t="s">
        <v>2091</v>
      </c>
      <c r="E1088" s="2">
        <v>0</v>
      </c>
      <c r="F1088" s="1">
        <v>4</v>
      </c>
      <c r="G1088" s="1" t="s">
        <v>75</v>
      </c>
      <c r="H1088" s="1">
        <f t="shared" si="16"/>
        <v>0</v>
      </c>
      <c r="I1088" s="1" t="s">
        <v>22</v>
      </c>
      <c r="J1088" s="1" t="s">
        <v>0</v>
      </c>
    </row>
    <row r="1089" spans="1:10" ht="30" x14ac:dyDescent="0.25">
      <c r="A1089" s="1">
        <v>2889428</v>
      </c>
      <c r="B1089" s="1" t="s">
        <v>2092</v>
      </c>
      <c r="C1089" s="1" t="s">
        <v>22</v>
      </c>
      <c r="D1089" s="1" t="s">
        <v>2094</v>
      </c>
      <c r="E1089" s="2">
        <v>0</v>
      </c>
      <c r="F1089" s="1">
        <v>1</v>
      </c>
      <c r="G1089" s="1" t="s">
        <v>2093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2889429</v>
      </c>
      <c r="B1090" s="1" t="s">
        <v>2095</v>
      </c>
      <c r="C1090" s="1" t="s">
        <v>22</v>
      </c>
      <c r="D1090" s="1" t="s">
        <v>2096</v>
      </c>
      <c r="E1090" s="2">
        <v>0</v>
      </c>
      <c r="F1090" s="1">
        <v>1</v>
      </c>
      <c r="G1090" s="1" t="s">
        <v>693</v>
      </c>
      <c r="H1090" s="1">
        <f t="shared" si="16"/>
        <v>0</v>
      </c>
      <c r="I1090" s="1" t="s">
        <v>22</v>
      </c>
      <c r="J1090" s="1" t="s">
        <v>0</v>
      </c>
    </row>
    <row r="1091" spans="1:10" x14ac:dyDescent="0.25">
      <c r="A1091" s="1">
        <v>2889430</v>
      </c>
      <c r="B1091" s="1" t="s">
        <v>2097</v>
      </c>
      <c r="C1091" s="1" t="s">
        <v>22</v>
      </c>
      <c r="D1091" s="1" t="s">
        <v>2098</v>
      </c>
      <c r="E1091" s="2">
        <v>0</v>
      </c>
      <c r="F1091" s="1">
        <v>3840</v>
      </c>
      <c r="G1091" s="1" t="s">
        <v>47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x14ac:dyDescent="0.25">
      <c r="A1092" s="1">
        <v>2889431</v>
      </c>
      <c r="B1092" s="1" t="s">
        <v>2099</v>
      </c>
      <c r="C1092" s="1" t="s">
        <v>22</v>
      </c>
      <c r="D1092" s="1" t="s">
        <v>2100</v>
      </c>
      <c r="E1092" s="2">
        <v>0</v>
      </c>
      <c r="F1092" s="1">
        <v>3840</v>
      </c>
      <c r="G1092" s="1" t="s">
        <v>47</v>
      </c>
      <c r="H1092" s="1">
        <f t="shared" si="17"/>
        <v>0</v>
      </c>
      <c r="I1092" s="1" t="s">
        <v>22</v>
      </c>
      <c r="J1092" s="1" t="s">
        <v>0</v>
      </c>
    </row>
    <row r="1093" spans="1:10" x14ac:dyDescent="0.25">
      <c r="A1093" s="1">
        <v>2889432</v>
      </c>
      <c r="B1093" s="1" t="s">
        <v>2101</v>
      </c>
      <c r="C1093" s="1" t="s">
        <v>22</v>
      </c>
      <c r="D1093" s="1" t="s">
        <v>2102</v>
      </c>
      <c r="E1093" s="2">
        <v>0</v>
      </c>
      <c r="F1093" s="1">
        <v>3500</v>
      </c>
      <c r="G1093" s="1" t="s">
        <v>75</v>
      </c>
      <c r="H1093" s="1">
        <f t="shared" si="17"/>
        <v>0</v>
      </c>
      <c r="I1093" s="1" t="s">
        <v>22</v>
      </c>
      <c r="J1093" s="1" t="s">
        <v>0</v>
      </c>
    </row>
    <row r="1094" spans="1:10" x14ac:dyDescent="0.25">
      <c r="A1094" s="1">
        <v>2889433</v>
      </c>
      <c r="B1094" s="1" t="s">
        <v>2103</v>
      </c>
      <c r="C1094" s="1" t="s">
        <v>22</v>
      </c>
      <c r="D1094" s="1" t="s">
        <v>2104</v>
      </c>
      <c r="E1094" s="2">
        <v>0</v>
      </c>
      <c r="F1094" s="1">
        <v>150</v>
      </c>
      <c r="G1094" s="1" t="s">
        <v>47</v>
      </c>
      <c r="H1094" s="1">
        <f t="shared" si="17"/>
        <v>0</v>
      </c>
      <c r="I1094" s="1" t="s">
        <v>22</v>
      </c>
      <c r="J1094" s="1" t="s">
        <v>0</v>
      </c>
    </row>
    <row r="1095" spans="1:10" x14ac:dyDescent="0.25">
      <c r="A1095" s="1">
        <v>2889434</v>
      </c>
      <c r="B1095" s="1" t="s">
        <v>2105</v>
      </c>
      <c r="C1095" s="1" t="s">
        <v>22</v>
      </c>
      <c r="D1095" s="1" t="s">
        <v>2106</v>
      </c>
      <c r="E1095" s="2">
        <v>0</v>
      </c>
      <c r="F1095" s="1">
        <v>150</v>
      </c>
      <c r="G1095" s="1" t="s">
        <v>47</v>
      </c>
      <c r="H1095" s="1">
        <f t="shared" si="17"/>
        <v>0</v>
      </c>
      <c r="I1095" s="1" t="s">
        <v>22</v>
      </c>
      <c r="J1095" s="1" t="s">
        <v>0</v>
      </c>
    </row>
    <row r="1096" spans="1:10" ht="30" x14ac:dyDescent="0.25">
      <c r="A1096" s="1">
        <v>2889435</v>
      </c>
      <c r="B1096" s="1" t="s">
        <v>2107</v>
      </c>
      <c r="C1096" s="1" t="s">
        <v>22</v>
      </c>
      <c r="D1096" s="1" t="s">
        <v>2108</v>
      </c>
      <c r="E1096" s="2">
        <v>0</v>
      </c>
      <c r="F1096" s="1">
        <v>2</v>
      </c>
      <c r="G1096" s="1" t="s">
        <v>75</v>
      </c>
      <c r="H1096" s="1">
        <f t="shared" si="17"/>
        <v>0</v>
      </c>
      <c r="I1096" s="1" t="s">
        <v>22</v>
      </c>
      <c r="J1096" s="1" t="s">
        <v>0</v>
      </c>
    </row>
    <row r="1097" spans="1:10" x14ac:dyDescent="0.25">
      <c r="A1097" s="1">
        <v>2889436</v>
      </c>
      <c r="B1097" s="1" t="s">
        <v>2109</v>
      </c>
      <c r="C1097" s="1" t="s">
        <v>22</v>
      </c>
      <c r="D1097" s="1" t="s">
        <v>2110</v>
      </c>
      <c r="E1097" s="2">
        <v>0</v>
      </c>
      <c r="F1097" s="1">
        <v>3</v>
      </c>
      <c r="G1097" s="1" t="s">
        <v>75</v>
      </c>
      <c r="H1097" s="1">
        <f t="shared" si="17"/>
        <v>0</v>
      </c>
      <c r="I1097" s="1" t="s">
        <v>22</v>
      </c>
      <c r="J1097" s="1" t="s">
        <v>0</v>
      </c>
    </row>
    <row r="1098" spans="1:10" x14ac:dyDescent="0.25">
      <c r="A1098" s="1">
        <v>2889437</v>
      </c>
      <c r="B1098" s="1" t="s">
        <v>2111</v>
      </c>
      <c r="C1098" s="1" t="s">
        <v>22</v>
      </c>
      <c r="D1098" s="1" t="s">
        <v>2113</v>
      </c>
      <c r="E1098" s="2">
        <v>0</v>
      </c>
      <c r="F1098" s="1">
        <v>2</v>
      </c>
      <c r="G1098" s="1" t="s">
        <v>2112</v>
      </c>
      <c r="H1098" s="1">
        <f t="shared" si="17"/>
        <v>0</v>
      </c>
      <c r="I1098" s="1" t="s">
        <v>22</v>
      </c>
      <c r="J1098" s="1" t="s">
        <v>0</v>
      </c>
    </row>
    <row r="1099" spans="1:10" x14ac:dyDescent="0.25">
      <c r="A1099" s="1">
        <v>2889438</v>
      </c>
      <c r="B1099" s="1" t="s">
        <v>2114</v>
      </c>
      <c r="C1099" s="1" t="s">
        <v>22</v>
      </c>
      <c r="D1099" s="1" t="s">
        <v>2115</v>
      </c>
      <c r="E1099" s="2">
        <v>0</v>
      </c>
      <c r="F1099" s="1">
        <v>5</v>
      </c>
      <c r="G1099" s="1" t="s">
        <v>75</v>
      </c>
      <c r="H1099" s="1">
        <f t="shared" si="17"/>
        <v>0</v>
      </c>
      <c r="I1099" s="1" t="s">
        <v>22</v>
      </c>
      <c r="J1099" s="1" t="s">
        <v>0</v>
      </c>
    </row>
    <row r="1100" spans="1:10" x14ac:dyDescent="0.25">
      <c r="A1100" s="1">
        <v>2889439</v>
      </c>
      <c r="B1100" s="1" t="s">
        <v>2116</v>
      </c>
      <c r="C1100" s="1" t="s">
        <v>22</v>
      </c>
      <c r="D1100" s="1" t="s">
        <v>2117</v>
      </c>
      <c r="E1100" s="2">
        <v>0</v>
      </c>
      <c r="F1100" s="1">
        <v>12</v>
      </c>
      <c r="G1100" s="1" t="s">
        <v>75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25">
      <c r="A1101" s="1">
        <v>2889440</v>
      </c>
      <c r="B1101" s="1" t="s">
        <v>2118</v>
      </c>
      <c r="C1101" s="1" t="s">
        <v>22</v>
      </c>
      <c r="D1101" s="1" t="s">
        <v>2119</v>
      </c>
      <c r="E1101" s="2">
        <v>0</v>
      </c>
      <c r="F1101" s="1">
        <v>5</v>
      </c>
      <c r="G1101" s="1" t="s">
        <v>75</v>
      </c>
      <c r="H1101" s="1">
        <f t="shared" si="17"/>
        <v>0</v>
      </c>
      <c r="I1101" s="1" t="s">
        <v>22</v>
      </c>
      <c r="J1101" s="1" t="s">
        <v>0</v>
      </c>
    </row>
    <row r="1102" spans="1:10" x14ac:dyDescent="0.25">
      <c r="A1102" s="1">
        <v>2889441</v>
      </c>
      <c r="B1102" s="1" t="s">
        <v>2120</v>
      </c>
      <c r="C1102" s="1" t="s">
        <v>22</v>
      </c>
      <c r="D1102" s="1" t="s">
        <v>2121</v>
      </c>
      <c r="E1102" s="2">
        <v>0</v>
      </c>
      <c r="F1102" s="1">
        <v>64</v>
      </c>
      <c r="G1102" s="1" t="s">
        <v>75</v>
      </c>
      <c r="H1102" s="1">
        <f t="shared" si="17"/>
        <v>0</v>
      </c>
      <c r="I1102" s="1" t="s">
        <v>22</v>
      </c>
      <c r="J1102" s="1" t="s">
        <v>0</v>
      </c>
    </row>
    <row r="1103" spans="1:10" ht="30" x14ac:dyDescent="0.25">
      <c r="A1103" s="1">
        <v>2889442</v>
      </c>
      <c r="B1103" s="1" t="s">
        <v>2122</v>
      </c>
      <c r="C1103" s="1" t="s">
        <v>22</v>
      </c>
      <c r="D1103" s="1" t="s">
        <v>2123</v>
      </c>
      <c r="E1103" s="2">
        <v>0</v>
      </c>
      <c r="F1103" s="1">
        <v>64</v>
      </c>
      <c r="G1103" s="1" t="s">
        <v>75</v>
      </c>
      <c r="H1103" s="1">
        <f t="shared" si="17"/>
        <v>0</v>
      </c>
      <c r="I1103" s="1" t="s">
        <v>22</v>
      </c>
      <c r="J1103" s="1" t="s">
        <v>0</v>
      </c>
    </row>
    <row r="1104" spans="1:10" ht="30" x14ac:dyDescent="0.25">
      <c r="A1104" s="1">
        <v>2889443</v>
      </c>
      <c r="B1104" s="1" t="s">
        <v>2124</v>
      </c>
      <c r="C1104" s="1" t="s">
        <v>22</v>
      </c>
      <c r="D1104" s="1" t="s">
        <v>2125</v>
      </c>
      <c r="E1104" s="2">
        <v>0</v>
      </c>
      <c r="F1104" s="1">
        <v>1</v>
      </c>
      <c r="G1104" s="1" t="s">
        <v>690</v>
      </c>
      <c r="H1104" s="1">
        <f t="shared" si="17"/>
        <v>0</v>
      </c>
      <c r="I1104" s="1" t="s">
        <v>22</v>
      </c>
      <c r="J1104" s="1" t="s">
        <v>0</v>
      </c>
    </row>
    <row r="1105" spans="1:10" x14ac:dyDescent="0.25">
      <c r="A1105" s="1">
        <v>2889444</v>
      </c>
      <c r="B1105" s="1" t="s">
        <v>2126</v>
      </c>
      <c r="C1105" s="1" t="s">
        <v>22</v>
      </c>
      <c r="D1105" s="1" t="s">
        <v>2127</v>
      </c>
      <c r="E1105" s="2">
        <v>0</v>
      </c>
      <c r="F1105" s="1">
        <v>12</v>
      </c>
      <c r="G1105" s="1" t="s">
        <v>75</v>
      </c>
      <c r="H1105" s="1">
        <f t="shared" si="17"/>
        <v>0</v>
      </c>
      <c r="I1105" s="1" t="s">
        <v>22</v>
      </c>
      <c r="J1105" s="1" t="s">
        <v>0</v>
      </c>
    </row>
    <row r="1106" spans="1:10" ht="30" x14ac:dyDescent="0.25">
      <c r="A1106" s="1">
        <v>2889445</v>
      </c>
      <c r="B1106" s="1" t="s">
        <v>2128</v>
      </c>
      <c r="C1106" s="1" t="s">
        <v>22</v>
      </c>
      <c r="D1106" s="1" t="s">
        <v>2129</v>
      </c>
      <c r="E1106" s="2">
        <v>0</v>
      </c>
      <c r="F1106" s="1">
        <v>64</v>
      </c>
      <c r="G1106" s="1" t="s">
        <v>75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25">
      <c r="A1107" s="1">
        <v>2889446</v>
      </c>
      <c r="B1107" s="1" t="s">
        <v>2130</v>
      </c>
      <c r="C1107" s="1" t="s">
        <v>22</v>
      </c>
      <c r="D1107" s="1" t="s">
        <v>2131</v>
      </c>
      <c r="E1107" s="2">
        <v>0</v>
      </c>
      <c r="F1107" s="1">
        <v>1</v>
      </c>
      <c r="G1107" s="1" t="s">
        <v>128</v>
      </c>
      <c r="H1107" s="1">
        <f t="shared" si="17"/>
        <v>0</v>
      </c>
      <c r="I1107" s="1" t="s">
        <v>22</v>
      </c>
      <c r="J1107" s="1" t="s">
        <v>0</v>
      </c>
    </row>
    <row r="1108" spans="1:10" ht="30" x14ac:dyDescent="0.25">
      <c r="A1108" s="1">
        <v>2889447</v>
      </c>
      <c r="B1108" s="1" t="s">
        <v>2132</v>
      </c>
      <c r="C1108" s="1" t="s">
        <v>22</v>
      </c>
      <c r="D1108" s="1" t="s">
        <v>2133</v>
      </c>
      <c r="E1108" s="2">
        <v>0</v>
      </c>
      <c r="F1108" s="1">
        <v>1</v>
      </c>
      <c r="G1108" s="1" t="s">
        <v>128</v>
      </c>
      <c r="H1108" s="1">
        <f t="shared" si="17"/>
        <v>0</v>
      </c>
      <c r="I1108" s="1" t="s">
        <v>22</v>
      </c>
      <c r="J1108" s="1" t="s">
        <v>0</v>
      </c>
    </row>
    <row r="1109" spans="1:10" x14ac:dyDescent="0.25">
      <c r="A1109" s="1">
        <v>2889448</v>
      </c>
      <c r="B1109" s="1" t="s">
        <v>2134</v>
      </c>
      <c r="C1109" s="1" t="s">
        <v>22</v>
      </c>
      <c r="D1109" s="1" t="s">
        <v>2135</v>
      </c>
      <c r="E1109" s="2">
        <v>0</v>
      </c>
      <c r="F1109" s="1">
        <v>1</v>
      </c>
      <c r="G1109" s="1" t="s">
        <v>128</v>
      </c>
      <c r="H1109" s="1">
        <f t="shared" si="17"/>
        <v>0</v>
      </c>
      <c r="I1109" s="1" t="s">
        <v>22</v>
      </c>
      <c r="J1109" s="1" t="s">
        <v>0</v>
      </c>
    </row>
    <row r="1110" spans="1:10" ht="30" x14ac:dyDescent="0.25">
      <c r="A1110" s="1">
        <v>2889449</v>
      </c>
      <c r="B1110" s="1" t="s">
        <v>2136</v>
      </c>
      <c r="C1110" s="1" t="s">
        <v>22</v>
      </c>
      <c r="D1110" s="1" t="s">
        <v>2137</v>
      </c>
      <c r="E1110" s="1">
        <f>ROUND(H1111+H1112+H1113+H1114+H1115+H1116+H1117+H1118+H1119+H1120+H1121+H1122+H1123+H1124+H1125+H1126+H1127+H1128+H1129+H1130+H1131+H1132+H1133+H1134+H1135+H1136+H1137+H1138+H1139+H1140+H1141+H1142+H1143+H1144+H1145+H1146+H1147+H1148+H1149+H1150+H1151+H1152,2)</f>
        <v>0</v>
      </c>
      <c r="F1110" s="1">
        <v>1</v>
      </c>
      <c r="G1110" s="1" t="s">
        <v>0</v>
      </c>
      <c r="H1110" s="1">
        <f t="shared" si="17"/>
        <v>0</v>
      </c>
      <c r="I1110" s="1" t="s">
        <v>22</v>
      </c>
      <c r="J1110" s="1" t="s">
        <v>0</v>
      </c>
    </row>
    <row r="1111" spans="1:10" ht="75" x14ac:dyDescent="0.25">
      <c r="A1111" s="1">
        <v>2889450</v>
      </c>
      <c r="B1111" s="1" t="s">
        <v>2138</v>
      </c>
      <c r="C1111" s="1" t="s">
        <v>22</v>
      </c>
      <c r="D1111" s="1" t="s">
        <v>2139</v>
      </c>
      <c r="E1111" s="2">
        <v>0</v>
      </c>
      <c r="F1111" s="1">
        <v>2</v>
      </c>
      <c r="G1111" s="1" t="s">
        <v>75</v>
      </c>
      <c r="H1111" s="1">
        <f t="shared" si="17"/>
        <v>0</v>
      </c>
      <c r="I1111" s="1" t="s">
        <v>22</v>
      </c>
      <c r="J1111" s="1" t="s">
        <v>0</v>
      </c>
    </row>
    <row r="1112" spans="1:10" ht="45" x14ac:dyDescent="0.25">
      <c r="A1112" s="1">
        <v>2889451</v>
      </c>
      <c r="B1112" s="1" t="s">
        <v>2140</v>
      </c>
      <c r="C1112" s="1" t="s">
        <v>22</v>
      </c>
      <c r="D1112" s="1" t="s">
        <v>2141</v>
      </c>
      <c r="E1112" s="2">
        <v>0</v>
      </c>
      <c r="F1112" s="1">
        <v>6</v>
      </c>
      <c r="G1112" s="1" t="s">
        <v>75</v>
      </c>
      <c r="H1112" s="1">
        <f t="shared" si="17"/>
        <v>0</v>
      </c>
      <c r="I1112" s="1" t="s">
        <v>22</v>
      </c>
      <c r="J1112" s="1" t="s">
        <v>0</v>
      </c>
    </row>
    <row r="1113" spans="1:10" x14ac:dyDescent="0.25">
      <c r="A1113" s="1">
        <v>2889452</v>
      </c>
      <c r="B1113" s="1" t="s">
        <v>2142</v>
      </c>
      <c r="C1113" s="1" t="s">
        <v>22</v>
      </c>
      <c r="D1113" s="1" t="s">
        <v>2073</v>
      </c>
      <c r="E1113" s="2">
        <v>0</v>
      </c>
      <c r="F1113" s="1">
        <v>2</v>
      </c>
      <c r="G1113" s="1" t="s">
        <v>75</v>
      </c>
      <c r="H1113" s="1">
        <f t="shared" si="17"/>
        <v>0</v>
      </c>
      <c r="I1113" s="1" t="s">
        <v>22</v>
      </c>
      <c r="J1113" s="1" t="s">
        <v>0</v>
      </c>
    </row>
    <row r="1114" spans="1:10" ht="75" x14ac:dyDescent="0.25">
      <c r="A1114" s="1">
        <v>2889453</v>
      </c>
      <c r="B1114" s="1" t="s">
        <v>2143</v>
      </c>
      <c r="C1114" s="1" t="s">
        <v>22</v>
      </c>
      <c r="D1114" s="1" t="s">
        <v>2144</v>
      </c>
      <c r="E1114" s="2">
        <v>0</v>
      </c>
      <c r="F1114" s="1">
        <v>3</v>
      </c>
      <c r="G1114" s="1" t="s">
        <v>75</v>
      </c>
      <c r="H1114" s="1">
        <f t="shared" si="17"/>
        <v>0</v>
      </c>
      <c r="I1114" s="1" t="s">
        <v>22</v>
      </c>
      <c r="J1114" s="1" t="s">
        <v>0</v>
      </c>
    </row>
    <row r="1115" spans="1:10" ht="75" x14ac:dyDescent="0.25">
      <c r="A1115" s="1">
        <v>2889454</v>
      </c>
      <c r="B1115" s="1" t="s">
        <v>2145</v>
      </c>
      <c r="C1115" s="1" t="s">
        <v>22</v>
      </c>
      <c r="D1115" s="1" t="s">
        <v>2146</v>
      </c>
      <c r="E1115" s="2">
        <v>0</v>
      </c>
      <c r="F1115" s="1">
        <v>13</v>
      </c>
      <c r="G1115" s="1" t="s">
        <v>75</v>
      </c>
      <c r="H1115" s="1">
        <f t="shared" si="17"/>
        <v>0</v>
      </c>
      <c r="I1115" s="1" t="s">
        <v>22</v>
      </c>
      <c r="J1115" s="1" t="s">
        <v>0</v>
      </c>
    </row>
    <row r="1116" spans="1:10" ht="45" x14ac:dyDescent="0.25">
      <c r="A1116" s="1">
        <v>2889455</v>
      </c>
      <c r="B1116" s="1" t="s">
        <v>2147</v>
      </c>
      <c r="C1116" s="1" t="s">
        <v>22</v>
      </c>
      <c r="D1116" s="1" t="s">
        <v>2148</v>
      </c>
      <c r="E1116" s="2">
        <v>0</v>
      </c>
      <c r="F1116" s="1">
        <v>13</v>
      </c>
      <c r="G1116" s="1" t="s">
        <v>75</v>
      </c>
      <c r="H1116" s="1">
        <f t="shared" si="17"/>
        <v>0</v>
      </c>
      <c r="I1116" s="1" t="s">
        <v>22</v>
      </c>
      <c r="J1116" s="1" t="s">
        <v>0</v>
      </c>
    </row>
    <row r="1117" spans="1:10" ht="75" x14ac:dyDescent="0.25">
      <c r="A1117" s="1">
        <v>2889456</v>
      </c>
      <c r="B1117" s="1" t="s">
        <v>2149</v>
      </c>
      <c r="C1117" s="1" t="s">
        <v>22</v>
      </c>
      <c r="D1117" s="1" t="s">
        <v>2150</v>
      </c>
      <c r="E1117" s="2">
        <v>0</v>
      </c>
      <c r="F1117" s="1">
        <v>19</v>
      </c>
      <c r="G1117" s="1" t="s">
        <v>75</v>
      </c>
      <c r="H1117" s="1">
        <f t="shared" si="17"/>
        <v>0</v>
      </c>
      <c r="I1117" s="1" t="s">
        <v>22</v>
      </c>
      <c r="J1117" s="1" t="s">
        <v>0</v>
      </c>
    </row>
    <row r="1118" spans="1:10" ht="45" x14ac:dyDescent="0.25">
      <c r="A1118" s="1">
        <v>2889457</v>
      </c>
      <c r="B1118" s="1" t="s">
        <v>2151</v>
      </c>
      <c r="C1118" s="1" t="s">
        <v>22</v>
      </c>
      <c r="D1118" s="1" t="s">
        <v>2152</v>
      </c>
      <c r="E1118" s="2">
        <v>0</v>
      </c>
      <c r="F1118" s="1">
        <v>19</v>
      </c>
      <c r="G1118" s="1" t="s">
        <v>75</v>
      </c>
      <c r="H1118" s="1">
        <f t="shared" si="17"/>
        <v>0</v>
      </c>
      <c r="I1118" s="1" t="s">
        <v>22</v>
      </c>
      <c r="J1118" s="1" t="s">
        <v>0</v>
      </c>
    </row>
    <row r="1119" spans="1:10" ht="90" x14ac:dyDescent="0.25">
      <c r="A1119" s="1">
        <v>2889458</v>
      </c>
      <c r="B1119" s="1" t="s">
        <v>2153</v>
      </c>
      <c r="C1119" s="1" t="s">
        <v>22</v>
      </c>
      <c r="D1119" s="1" t="s">
        <v>2154</v>
      </c>
      <c r="E1119" s="2">
        <v>0</v>
      </c>
      <c r="F1119" s="1">
        <v>4</v>
      </c>
      <c r="G1119" s="1" t="s">
        <v>75</v>
      </c>
      <c r="H1119" s="1">
        <f t="shared" si="17"/>
        <v>0</v>
      </c>
      <c r="I1119" s="1" t="s">
        <v>22</v>
      </c>
      <c r="J1119" s="1" t="s">
        <v>0</v>
      </c>
    </row>
    <row r="1120" spans="1:10" ht="90" x14ac:dyDescent="0.25">
      <c r="A1120" s="1">
        <v>2889459</v>
      </c>
      <c r="B1120" s="1" t="s">
        <v>2155</v>
      </c>
      <c r="C1120" s="1" t="s">
        <v>22</v>
      </c>
      <c r="D1120" s="1" t="s">
        <v>2156</v>
      </c>
      <c r="E1120" s="2">
        <v>0</v>
      </c>
      <c r="F1120" s="1">
        <v>4</v>
      </c>
      <c r="G1120" s="1" t="s">
        <v>75</v>
      </c>
      <c r="H1120" s="1">
        <f t="shared" si="17"/>
        <v>0</v>
      </c>
      <c r="I1120" s="1" t="s">
        <v>22</v>
      </c>
      <c r="J1120" s="1" t="s">
        <v>0</v>
      </c>
    </row>
    <row r="1121" spans="1:10" ht="90" x14ac:dyDescent="0.25">
      <c r="A1121" s="1">
        <v>2889460</v>
      </c>
      <c r="B1121" s="1" t="s">
        <v>2157</v>
      </c>
      <c r="C1121" s="1" t="s">
        <v>22</v>
      </c>
      <c r="D1121" s="1" t="s">
        <v>2158</v>
      </c>
      <c r="E1121" s="2">
        <v>0</v>
      </c>
      <c r="F1121" s="1">
        <v>2</v>
      </c>
      <c r="G1121" s="1" t="s">
        <v>75</v>
      </c>
      <c r="H1121" s="1">
        <f t="shared" si="17"/>
        <v>0</v>
      </c>
      <c r="I1121" s="1" t="s">
        <v>22</v>
      </c>
      <c r="J1121" s="1" t="s">
        <v>0</v>
      </c>
    </row>
    <row r="1122" spans="1:10" ht="90" x14ac:dyDescent="0.25">
      <c r="A1122" s="1">
        <v>2889461</v>
      </c>
      <c r="B1122" s="1" t="s">
        <v>2159</v>
      </c>
      <c r="C1122" s="1" t="s">
        <v>22</v>
      </c>
      <c r="D1122" s="1" t="s">
        <v>2160</v>
      </c>
      <c r="E1122" s="2">
        <v>0</v>
      </c>
      <c r="F1122" s="1">
        <v>4</v>
      </c>
      <c r="G1122" s="1" t="s">
        <v>75</v>
      </c>
      <c r="H1122" s="1">
        <f t="shared" si="17"/>
        <v>0</v>
      </c>
      <c r="I1122" s="1" t="s">
        <v>22</v>
      </c>
      <c r="J1122" s="1" t="s">
        <v>0</v>
      </c>
    </row>
    <row r="1123" spans="1:10" ht="60" x14ac:dyDescent="0.25">
      <c r="A1123" s="1">
        <v>2889462</v>
      </c>
      <c r="B1123" s="1" t="s">
        <v>2161</v>
      </c>
      <c r="C1123" s="1" t="s">
        <v>22</v>
      </c>
      <c r="D1123" s="1" t="s">
        <v>2162</v>
      </c>
      <c r="E1123" s="2">
        <v>0</v>
      </c>
      <c r="F1123" s="1">
        <v>4</v>
      </c>
      <c r="G1123" s="1" t="s">
        <v>75</v>
      </c>
      <c r="H1123" s="1">
        <f t="shared" si="17"/>
        <v>0</v>
      </c>
      <c r="I1123" s="1" t="s">
        <v>22</v>
      </c>
      <c r="J1123" s="1" t="s">
        <v>0</v>
      </c>
    </row>
    <row r="1124" spans="1:10" ht="90" x14ac:dyDescent="0.25">
      <c r="A1124" s="1">
        <v>2889463</v>
      </c>
      <c r="B1124" s="1" t="s">
        <v>2163</v>
      </c>
      <c r="C1124" s="1" t="s">
        <v>22</v>
      </c>
      <c r="D1124" s="1" t="s">
        <v>2164</v>
      </c>
      <c r="E1124" s="2">
        <v>0</v>
      </c>
      <c r="F1124" s="1">
        <v>10</v>
      </c>
      <c r="G1124" s="1" t="s">
        <v>75</v>
      </c>
      <c r="H1124" s="1">
        <f t="shared" si="17"/>
        <v>0</v>
      </c>
      <c r="I1124" s="1" t="s">
        <v>22</v>
      </c>
      <c r="J1124" s="1" t="s">
        <v>0</v>
      </c>
    </row>
    <row r="1125" spans="1:10" ht="75" x14ac:dyDescent="0.25">
      <c r="A1125" s="1">
        <v>2889464</v>
      </c>
      <c r="B1125" s="1" t="s">
        <v>2165</v>
      </c>
      <c r="C1125" s="1" t="s">
        <v>22</v>
      </c>
      <c r="D1125" s="1" t="s">
        <v>2166</v>
      </c>
      <c r="E1125" s="2">
        <v>0</v>
      </c>
      <c r="F1125" s="1">
        <v>2</v>
      </c>
      <c r="G1125" s="1" t="s">
        <v>75</v>
      </c>
      <c r="H1125" s="1">
        <f t="shared" si="17"/>
        <v>0</v>
      </c>
      <c r="I1125" s="1" t="s">
        <v>22</v>
      </c>
      <c r="J1125" s="1" t="s">
        <v>0</v>
      </c>
    </row>
    <row r="1126" spans="1:10" ht="45" x14ac:dyDescent="0.25">
      <c r="A1126" s="1">
        <v>2889465</v>
      </c>
      <c r="B1126" s="1" t="s">
        <v>2167</v>
      </c>
      <c r="C1126" s="1" t="s">
        <v>22</v>
      </c>
      <c r="D1126" s="1" t="s">
        <v>2168</v>
      </c>
      <c r="E1126" s="2">
        <v>0</v>
      </c>
      <c r="F1126" s="1">
        <v>4</v>
      </c>
      <c r="G1126" s="1" t="s">
        <v>75</v>
      </c>
      <c r="H1126" s="1">
        <f t="shared" si="17"/>
        <v>0</v>
      </c>
      <c r="I1126" s="1" t="s">
        <v>22</v>
      </c>
      <c r="J1126" s="1" t="s">
        <v>0</v>
      </c>
    </row>
    <row r="1127" spans="1:10" ht="75" x14ac:dyDescent="0.25">
      <c r="A1127" s="1">
        <v>2889466</v>
      </c>
      <c r="B1127" s="1" t="s">
        <v>2169</v>
      </c>
      <c r="C1127" s="1" t="s">
        <v>22</v>
      </c>
      <c r="D1127" s="1" t="s">
        <v>2170</v>
      </c>
      <c r="E1127" s="2">
        <v>0</v>
      </c>
      <c r="F1127" s="1">
        <v>2</v>
      </c>
      <c r="G1127" s="1" t="s">
        <v>75</v>
      </c>
      <c r="H1127" s="1">
        <f t="shared" si="17"/>
        <v>0</v>
      </c>
      <c r="I1127" s="1" t="s">
        <v>22</v>
      </c>
      <c r="J1127" s="1" t="s">
        <v>0</v>
      </c>
    </row>
    <row r="1128" spans="1:10" ht="45" x14ac:dyDescent="0.25">
      <c r="A1128" s="1">
        <v>2889467</v>
      </c>
      <c r="B1128" s="1" t="s">
        <v>2171</v>
      </c>
      <c r="C1128" s="1" t="s">
        <v>22</v>
      </c>
      <c r="D1128" s="1" t="s">
        <v>2168</v>
      </c>
      <c r="E1128" s="2">
        <v>0</v>
      </c>
      <c r="F1128" s="1">
        <v>2</v>
      </c>
      <c r="G1128" s="1" t="s">
        <v>75</v>
      </c>
      <c r="H1128" s="1">
        <f t="shared" si="17"/>
        <v>0</v>
      </c>
      <c r="I1128" s="1" t="s">
        <v>22</v>
      </c>
      <c r="J1128" s="1" t="s">
        <v>0</v>
      </c>
    </row>
    <row r="1129" spans="1:10" x14ac:dyDescent="0.25">
      <c r="A1129" s="1">
        <v>2889468</v>
      </c>
      <c r="B1129" s="1" t="s">
        <v>2172</v>
      </c>
      <c r="C1129" s="1" t="s">
        <v>22</v>
      </c>
      <c r="D1129" s="1" t="s">
        <v>2083</v>
      </c>
      <c r="E1129" s="2">
        <v>0</v>
      </c>
      <c r="F1129" s="1">
        <v>1220</v>
      </c>
      <c r="G1129" s="1" t="s">
        <v>47</v>
      </c>
      <c r="H1129" s="1">
        <f t="shared" si="17"/>
        <v>0</v>
      </c>
      <c r="I1129" s="1" t="s">
        <v>22</v>
      </c>
      <c r="J1129" s="1" t="s">
        <v>0</v>
      </c>
    </row>
    <row r="1130" spans="1:10" x14ac:dyDescent="0.25">
      <c r="A1130" s="1">
        <v>2889469</v>
      </c>
      <c r="B1130" s="1" t="s">
        <v>2173</v>
      </c>
      <c r="C1130" s="1" t="s">
        <v>22</v>
      </c>
      <c r="D1130" s="1" t="s">
        <v>2174</v>
      </c>
      <c r="E1130" s="2">
        <v>0</v>
      </c>
      <c r="F1130" s="1">
        <v>700</v>
      </c>
      <c r="G1130" s="1" t="s">
        <v>75</v>
      </c>
      <c r="H1130" s="1">
        <f t="shared" si="17"/>
        <v>0</v>
      </c>
      <c r="I1130" s="1" t="s">
        <v>22</v>
      </c>
      <c r="J1130" s="1" t="s">
        <v>0</v>
      </c>
    </row>
    <row r="1131" spans="1:10" x14ac:dyDescent="0.25">
      <c r="A1131" s="1">
        <v>2889470</v>
      </c>
      <c r="B1131" s="1" t="s">
        <v>2175</v>
      </c>
      <c r="C1131" s="1" t="s">
        <v>22</v>
      </c>
      <c r="D1131" s="1" t="s">
        <v>2096</v>
      </c>
      <c r="E1131" s="2">
        <v>0</v>
      </c>
      <c r="F1131" s="1">
        <v>1</v>
      </c>
      <c r="G1131" s="1" t="s">
        <v>693</v>
      </c>
      <c r="H1131" s="1">
        <f t="shared" si="17"/>
        <v>0</v>
      </c>
      <c r="I1131" s="1" t="s">
        <v>22</v>
      </c>
      <c r="J1131" s="1" t="s">
        <v>0</v>
      </c>
    </row>
    <row r="1132" spans="1:10" x14ac:dyDescent="0.25">
      <c r="A1132" s="1">
        <v>2889471</v>
      </c>
      <c r="B1132" s="1" t="s">
        <v>2176</v>
      </c>
      <c r="C1132" s="1" t="s">
        <v>22</v>
      </c>
      <c r="D1132" s="1" t="s">
        <v>2177</v>
      </c>
      <c r="E1132" s="2">
        <v>0</v>
      </c>
      <c r="F1132" s="1">
        <v>2</v>
      </c>
      <c r="G1132" s="1" t="s">
        <v>75</v>
      </c>
      <c r="H1132" s="1">
        <f t="shared" si="17"/>
        <v>0</v>
      </c>
      <c r="I1132" s="1" t="s">
        <v>22</v>
      </c>
      <c r="J1132" s="1" t="s">
        <v>0</v>
      </c>
    </row>
    <row r="1133" spans="1:10" x14ac:dyDescent="0.25">
      <c r="A1133" s="1">
        <v>2889472</v>
      </c>
      <c r="B1133" s="1" t="s">
        <v>2178</v>
      </c>
      <c r="C1133" s="1" t="s">
        <v>22</v>
      </c>
      <c r="D1133" s="1" t="s">
        <v>2179</v>
      </c>
      <c r="E1133" s="2">
        <v>0</v>
      </c>
      <c r="F1133" s="1">
        <v>6</v>
      </c>
      <c r="G1133" s="1" t="s">
        <v>75</v>
      </c>
      <c r="H1133" s="1">
        <f t="shared" si="17"/>
        <v>0</v>
      </c>
      <c r="I1133" s="1" t="s">
        <v>22</v>
      </c>
      <c r="J1133" s="1" t="s">
        <v>0</v>
      </c>
    </row>
    <row r="1134" spans="1:10" x14ac:dyDescent="0.25">
      <c r="A1134" s="1">
        <v>2889473</v>
      </c>
      <c r="B1134" s="1" t="s">
        <v>2180</v>
      </c>
      <c r="C1134" s="1" t="s">
        <v>22</v>
      </c>
      <c r="D1134" s="1" t="s">
        <v>2181</v>
      </c>
      <c r="E1134" s="2">
        <v>0</v>
      </c>
      <c r="F1134" s="1">
        <v>3</v>
      </c>
      <c r="G1134" s="1" t="s">
        <v>75</v>
      </c>
      <c r="H1134" s="1">
        <f t="shared" si="17"/>
        <v>0</v>
      </c>
      <c r="I1134" s="1" t="s">
        <v>22</v>
      </c>
      <c r="J1134" s="1" t="s">
        <v>0</v>
      </c>
    </row>
    <row r="1135" spans="1:10" x14ac:dyDescent="0.25">
      <c r="A1135" s="1">
        <v>2889474</v>
      </c>
      <c r="B1135" s="1" t="s">
        <v>2182</v>
      </c>
      <c r="C1135" s="1" t="s">
        <v>22</v>
      </c>
      <c r="D1135" s="1" t="s">
        <v>2119</v>
      </c>
      <c r="E1135" s="2">
        <v>0</v>
      </c>
      <c r="F1135" s="1">
        <v>2</v>
      </c>
      <c r="G1135" s="1" t="s">
        <v>75</v>
      </c>
      <c r="H1135" s="1">
        <f t="shared" si="17"/>
        <v>0</v>
      </c>
      <c r="I1135" s="1" t="s">
        <v>22</v>
      </c>
      <c r="J1135" s="1" t="s">
        <v>0</v>
      </c>
    </row>
    <row r="1136" spans="1:10" x14ac:dyDescent="0.25">
      <c r="A1136" s="1">
        <v>2889475</v>
      </c>
      <c r="B1136" s="1" t="s">
        <v>2183</v>
      </c>
      <c r="C1136" s="1" t="s">
        <v>22</v>
      </c>
      <c r="D1136" s="1" t="s">
        <v>2121</v>
      </c>
      <c r="E1136" s="2">
        <v>0</v>
      </c>
      <c r="F1136" s="1">
        <v>36</v>
      </c>
      <c r="G1136" s="1" t="s">
        <v>75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25">
      <c r="A1137" s="1">
        <v>2889476</v>
      </c>
      <c r="B1137" s="1" t="s">
        <v>2184</v>
      </c>
      <c r="C1137" s="1" t="s">
        <v>22</v>
      </c>
      <c r="D1137" s="1" t="s">
        <v>2185</v>
      </c>
      <c r="E1137" s="2">
        <v>0</v>
      </c>
      <c r="F1137" s="1">
        <v>13</v>
      </c>
      <c r="G1137" s="1" t="s">
        <v>75</v>
      </c>
      <c r="H1137" s="1">
        <f t="shared" si="17"/>
        <v>0</v>
      </c>
      <c r="I1137" s="1" t="s">
        <v>22</v>
      </c>
      <c r="J1137" s="1" t="s">
        <v>0</v>
      </c>
    </row>
    <row r="1138" spans="1:10" x14ac:dyDescent="0.25">
      <c r="A1138" s="1">
        <v>2889477</v>
      </c>
      <c r="B1138" s="1" t="s">
        <v>2186</v>
      </c>
      <c r="C1138" s="1" t="s">
        <v>22</v>
      </c>
      <c r="D1138" s="1" t="s">
        <v>2187</v>
      </c>
      <c r="E1138" s="2">
        <v>0</v>
      </c>
      <c r="F1138" s="1">
        <v>19</v>
      </c>
      <c r="G1138" s="1" t="s">
        <v>75</v>
      </c>
      <c r="H1138" s="1">
        <f t="shared" si="17"/>
        <v>0</v>
      </c>
      <c r="I1138" s="1" t="s">
        <v>22</v>
      </c>
      <c r="J1138" s="1" t="s">
        <v>0</v>
      </c>
    </row>
    <row r="1139" spans="1:10" ht="30" x14ac:dyDescent="0.25">
      <c r="A1139" s="1">
        <v>2889478</v>
      </c>
      <c r="B1139" s="1" t="s">
        <v>2188</v>
      </c>
      <c r="C1139" s="1" t="s">
        <v>22</v>
      </c>
      <c r="D1139" s="1" t="s">
        <v>2189</v>
      </c>
      <c r="E1139" s="2">
        <v>0</v>
      </c>
      <c r="F1139" s="1">
        <v>32</v>
      </c>
      <c r="G1139" s="1" t="s">
        <v>75</v>
      </c>
      <c r="H1139" s="1">
        <f t="shared" si="17"/>
        <v>0</v>
      </c>
      <c r="I1139" s="1" t="s">
        <v>22</v>
      </c>
      <c r="J1139" s="1" t="s">
        <v>0</v>
      </c>
    </row>
    <row r="1140" spans="1:10" ht="30" x14ac:dyDescent="0.25">
      <c r="A1140" s="1">
        <v>2889479</v>
      </c>
      <c r="B1140" s="1" t="s">
        <v>2190</v>
      </c>
      <c r="C1140" s="1" t="s">
        <v>22</v>
      </c>
      <c r="D1140" s="1" t="s">
        <v>2191</v>
      </c>
      <c r="E1140" s="2">
        <v>0</v>
      </c>
      <c r="F1140" s="1">
        <v>36</v>
      </c>
      <c r="G1140" s="1" t="s">
        <v>75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25">
      <c r="A1141" s="1">
        <v>2889480</v>
      </c>
      <c r="B1141" s="1" t="s">
        <v>2192</v>
      </c>
      <c r="C1141" s="1" t="s">
        <v>22</v>
      </c>
      <c r="D1141" s="1" t="s">
        <v>2193</v>
      </c>
      <c r="E1141" s="2">
        <v>0</v>
      </c>
      <c r="F1141" s="1">
        <v>32</v>
      </c>
      <c r="G1141" s="1" t="s">
        <v>75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2889481</v>
      </c>
      <c r="B1142" s="1" t="s">
        <v>2194</v>
      </c>
      <c r="C1142" s="1" t="s">
        <v>22</v>
      </c>
      <c r="D1142" s="1" t="s">
        <v>2195</v>
      </c>
      <c r="E1142" s="2">
        <v>0</v>
      </c>
      <c r="F1142" s="1">
        <v>32</v>
      </c>
      <c r="G1142" s="1" t="s">
        <v>75</v>
      </c>
      <c r="H1142" s="1">
        <f t="shared" si="17"/>
        <v>0</v>
      </c>
      <c r="I1142" s="1" t="s">
        <v>22</v>
      </c>
      <c r="J1142" s="1" t="s">
        <v>0</v>
      </c>
    </row>
    <row r="1143" spans="1:10" ht="30" x14ac:dyDescent="0.25">
      <c r="A1143" s="1">
        <v>2889482</v>
      </c>
      <c r="B1143" s="1" t="s">
        <v>2196</v>
      </c>
      <c r="C1143" s="1" t="s">
        <v>22</v>
      </c>
      <c r="D1143" s="1" t="s">
        <v>2197</v>
      </c>
      <c r="E1143" s="2">
        <v>0</v>
      </c>
      <c r="F1143" s="1">
        <v>4</v>
      </c>
      <c r="G1143" s="1" t="s">
        <v>75</v>
      </c>
      <c r="H1143" s="1">
        <f t="shared" si="17"/>
        <v>0</v>
      </c>
      <c r="I1143" s="1" t="s">
        <v>22</v>
      </c>
      <c r="J1143" s="1" t="s">
        <v>0</v>
      </c>
    </row>
    <row r="1144" spans="1:10" x14ac:dyDescent="0.25">
      <c r="A1144" s="1">
        <v>2889483</v>
      </c>
      <c r="B1144" s="1" t="s">
        <v>2198</v>
      </c>
      <c r="C1144" s="1" t="s">
        <v>22</v>
      </c>
      <c r="D1144" s="1" t="s">
        <v>2199</v>
      </c>
      <c r="E1144" s="2">
        <v>0</v>
      </c>
      <c r="F1144" s="1">
        <v>6</v>
      </c>
      <c r="G1144" s="1" t="s">
        <v>75</v>
      </c>
      <c r="H1144" s="1">
        <f t="shared" si="17"/>
        <v>0</v>
      </c>
      <c r="I1144" s="1" t="s">
        <v>22</v>
      </c>
      <c r="J1144" s="1" t="s">
        <v>0</v>
      </c>
    </row>
    <row r="1145" spans="1:10" x14ac:dyDescent="0.25">
      <c r="A1145" s="1">
        <v>2889484</v>
      </c>
      <c r="B1145" s="1" t="s">
        <v>2200</v>
      </c>
      <c r="C1145" s="1" t="s">
        <v>22</v>
      </c>
      <c r="D1145" s="1" t="s">
        <v>2201</v>
      </c>
      <c r="E1145" s="2">
        <v>0</v>
      </c>
      <c r="F1145" s="1">
        <v>18</v>
      </c>
      <c r="G1145" s="1" t="s">
        <v>75</v>
      </c>
      <c r="H1145" s="1">
        <f t="shared" si="17"/>
        <v>0</v>
      </c>
      <c r="I1145" s="1" t="s">
        <v>22</v>
      </c>
      <c r="J1145" s="1" t="s">
        <v>0</v>
      </c>
    </row>
    <row r="1146" spans="1:10" x14ac:dyDescent="0.25">
      <c r="A1146" s="1">
        <v>2889485</v>
      </c>
      <c r="B1146" s="1" t="s">
        <v>2202</v>
      </c>
      <c r="C1146" s="1" t="s">
        <v>22</v>
      </c>
      <c r="D1146" s="1" t="s">
        <v>2203</v>
      </c>
      <c r="E1146" s="2">
        <v>0</v>
      </c>
      <c r="F1146" s="1">
        <v>10</v>
      </c>
      <c r="G1146" s="1" t="s">
        <v>75</v>
      </c>
      <c r="H1146" s="1">
        <f t="shared" si="17"/>
        <v>0</v>
      </c>
      <c r="I1146" s="1" t="s">
        <v>22</v>
      </c>
      <c r="J1146" s="1" t="s">
        <v>0</v>
      </c>
    </row>
    <row r="1147" spans="1:10" x14ac:dyDescent="0.25">
      <c r="A1147" s="1">
        <v>2889486</v>
      </c>
      <c r="B1147" s="1" t="s">
        <v>2204</v>
      </c>
      <c r="C1147" s="1" t="s">
        <v>22</v>
      </c>
      <c r="D1147" s="1" t="s">
        <v>2098</v>
      </c>
      <c r="E1147" s="2">
        <v>0</v>
      </c>
      <c r="F1147" s="1">
        <v>740</v>
      </c>
      <c r="G1147" s="1" t="s">
        <v>47</v>
      </c>
      <c r="H1147" s="1">
        <f t="shared" si="17"/>
        <v>0</v>
      </c>
      <c r="I1147" s="1" t="s">
        <v>22</v>
      </c>
      <c r="J1147" s="1" t="s">
        <v>0</v>
      </c>
    </row>
    <row r="1148" spans="1:10" x14ac:dyDescent="0.25">
      <c r="A1148" s="1">
        <v>2889487</v>
      </c>
      <c r="B1148" s="1" t="s">
        <v>2205</v>
      </c>
      <c r="C1148" s="1" t="s">
        <v>22</v>
      </c>
      <c r="D1148" s="1" t="s">
        <v>2100</v>
      </c>
      <c r="E1148" s="2">
        <v>0</v>
      </c>
      <c r="F1148" s="1">
        <v>1220</v>
      </c>
      <c r="G1148" s="1" t="s">
        <v>47</v>
      </c>
      <c r="H1148" s="1">
        <f t="shared" si="17"/>
        <v>0</v>
      </c>
      <c r="I1148" s="1" t="s">
        <v>22</v>
      </c>
      <c r="J1148" s="1" t="s">
        <v>0</v>
      </c>
    </row>
    <row r="1149" spans="1:10" x14ac:dyDescent="0.25">
      <c r="A1149" s="1">
        <v>2889488</v>
      </c>
      <c r="B1149" s="1" t="s">
        <v>2206</v>
      </c>
      <c r="C1149" s="1" t="s">
        <v>22</v>
      </c>
      <c r="D1149" s="1" t="s">
        <v>2207</v>
      </c>
      <c r="E1149" s="2">
        <v>0</v>
      </c>
      <c r="F1149" s="1">
        <v>700</v>
      </c>
      <c r="G1149" s="1" t="s">
        <v>75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25">
      <c r="A1150" s="1">
        <v>2889489</v>
      </c>
      <c r="B1150" s="1" t="s">
        <v>2208</v>
      </c>
      <c r="C1150" s="1" t="s">
        <v>22</v>
      </c>
      <c r="D1150" s="1" t="s">
        <v>2131</v>
      </c>
      <c r="E1150" s="2">
        <v>0</v>
      </c>
      <c r="F1150" s="1">
        <v>1</v>
      </c>
      <c r="G1150" s="1" t="s">
        <v>128</v>
      </c>
      <c r="H1150" s="1">
        <f t="shared" si="17"/>
        <v>0</v>
      </c>
      <c r="I1150" s="1" t="s">
        <v>22</v>
      </c>
      <c r="J1150" s="1" t="s">
        <v>0</v>
      </c>
    </row>
    <row r="1151" spans="1:10" ht="45" x14ac:dyDescent="0.25">
      <c r="A1151" s="1">
        <v>2889490</v>
      </c>
      <c r="B1151" s="1" t="s">
        <v>2209</v>
      </c>
      <c r="C1151" s="1" t="s">
        <v>22</v>
      </c>
      <c r="D1151" s="1" t="s">
        <v>2210</v>
      </c>
      <c r="E1151" s="2">
        <v>0</v>
      </c>
      <c r="F1151" s="1">
        <v>1</v>
      </c>
      <c r="G1151" s="1" t="s">
        <v>128</v>
      </c>
      <c r="H1151" s="1">
        <f t="shared" si="17"/>
        <v>0</v>
      </c>
      <c r="I1151" s="1" t="s">
        <v>22</v>
      </c>
      <c r="J1151" s="1" t="s">
        <v>0</v>
      </c>
    </row>
    <row r="1152" spans="1:10" ht="30" x14ac:dyDescent="0.25">
      <c r="A1152" s="1">
        <v>2889491</v>
      </c>
      <c r="B1152" s="1" t="s">
        <v>2211</v>
      </c>
      <c r="C1152" s="1" t="s">
        <v>22</v>
      </c>
      <c r="D1152" s="1" t="s">
        <v>2212</v>
      </c>
      <c r="E1152" s="2">
        <v>0</v>
      </c>
      <c r="F1152" s="1">
        <v>1</v>
      </c>
      <c r="G1152" s="1" t="s">
        <v>128</v>
      </c>
      <c r="H1152" s="1">
        <f t="shared" si="17"/>
        <v>0</v>
      </c>
      <c r="I1152" s="1" t="s">
        <v>22</v>
      </c>
      <c r="J1152" s="1" t="s">
        <v>0</v>
      </c>
    </row>
    <row r="1153" spans="1:10" x14ac:dyDescent="0.25">
      <c r="A1153" s="1">
        <v>2889492</v>
      </c>
      <c r="B1153" s="1" t="s">
        <v>2213</v>
      </c>
      <c r="C1153" s="1" t="s">
        <v>22</v>
      </c>
      <c r="D1153" s="1" t="s">
        <v>2214</v>
      </c>
      <c r="E1153" s="1">
        <f>ROUND(H1154+H1155+H1156+H1157+H1158+H1159+H1160+H1161+H1162+H1163+H1164+H1165+H1166+H1167+H1168+H1169+H1170+H1171+H1172+H1173+H1174+H1175+H1176+H1177+H1178+H1179+H1180,2)</f>
        <v>0</v>
      </c>
      <c r="F1153" s="1">
        <v>1</v>
      </c>
      <c r="G1153" s="1" t="s">
        <v>0</v>
      </c>
      <c r="H1153" s="1">
        <f t="shared" si="17"/>
        <v>0</v>
      </c>
      <c r="I1153" s="1" t="s">
        <v>22</v>
      </c>
      <c r="J1153" s="1" t="s">
        <v>0</v>
      </c>
    </row>
    <row r="1154" spans="1:10" ht="75" x14ac:dyDescent="0.25">
      <c r="A1154" s="1">
        <v>2889493</v>
      </c>
      <c r="B1154" s="1" t="s">
        <v>2215</v>
      </c>
      <c r="C1154" s="1" t="s">
        <v>22</v>
      </c>
      <c r="D1154" s="1" t="s">
        <v>2216</v>
      </c>
      <c r="E1154" s="2">
        <v>0</v>
      </c>
      <c r="F1154" s="1">
        <v>1</v>
      </c>
      <c r="G1154" s="1" t="s">
        <v>75</v>
      </c>
      <c r="H1154" s="1">
        <f t="shared" si="17"/>
        <v>0</v>
      </c>
      <c r="I1154" s="1" t="s">
        <v>22</v>
      </c>
      <c r="J1154" s="1" t="s">
        <v>0</v>
      </c>
    </row>
    <row r="1155" spans="1:10" ht="60" x14ac:dyDescent="0.25">
      <c r="A1155" s="1">
        <v>2889494</v>
      </c>
      <c r="B1155" s="1" t="s">
        <v>2217</v>
      </c>
      <c r="C1155" s="1" t="s">
        <v>22</v>
      </c>
      <c r="D1155" s="1" t="s">
        <v>2218</v>
      </c>
      <c r="E1155" s="2">
        <v>0</v>
      </c>
      <c r="F1155" s="1">
        <v>1</v>
      </c>
      <c r="G1155" s="1" t="s">
        <v>75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ht="30" x14ac:dyDescent="0.25">
      <c r="A1156" s="1">
        <v>2889495</v>
      </c>
      <c r="B1156" s="1" t="s">
        <v>2219</v>
      </c>
      <c r="C1156" s="1" t="s">
        <v>22</v>
      </c>
      <c r="D1156" s="1" t="s">
        <v>2220</v>
      </c>
      <c r="E1156" s="2">
        <v>0</v>
      </c>
      <c r="F1156" s="1">
        <v>1</v>
      </c>
      <c r="G1156" s="1" t="s">
        <v>75</v>
      </c>
      <c r="H1156" s="1">
        <f t="shared" si="18"/>
        <v>0</v>
      </c>
      <c r="I1156" s="1" t="s">
        <v>22</v>
      </c>
      <c r="J1156" s="1" t="s">
        <v>0</v>
      </c>
    </row>
    <row r="1157" spans="1:10" ht="45" x14ac:dyDescent="0.25">
      <c r="A1157" s="1">
        <v>2889496</v>
      </c>
      <c r="B1157" s="1" t="s">
        <v>2221</v>
      </c>
      <c r="C1157" s="1" t="s">
        <v>22</v>
      </c>
      <c r="D1157" s="1" t="s">
        <v>2222</v>
      </c>
      <c r="E1157" s="2">
        <v>0</v>
      </c>
      <c r="F1157" s="1">
        <v>1</v>
      </c>
      <c r="G1157" s="1" t="s">
        <v>75</v>
      </c>
      <c r="H1157" s="1">
        <f t="shared" si="18"/>
        <v>0</v>
      </c>
      <c r="I1157" s="1" t="s">
        <v>22</v>
      </c>
      <c r="J1157" s="1" t="s">
        <v>0</v>
      </c>
    </row>
    <row r="1158" spans="1:10" ht="60" x14ac:dyDescent="0.25">
      <c r="A1158" s="1">
        <v>2889497</v>
      </c>
      <c r="B1158" s="1" t="s">
        <v>2223</v>
      </c>
      <c r="C1158" s="1" t="s">
        <v>22</v>
      </c>
      <c r="D1158" s="1" t="s">
        <v>2224</v>
      </c>
      <c r="E1158" s="2">
        <v>0</v>
      </c>
      <c r="F1158" s="1">
        <v>1</v>
      </c>
      <c r="G1158" s="1" t="s">
        <v>75</v>
      </c>
      <c r="H1158" s="1">
        <f t="shared" si="18"/>
        <v>0</v>
      </c>
      <c r="I1158" s="1" t="s">
        <v>22</v>
      </c>
      <c r="J1158" s="1" t="s">
        <v>0</v>
      </c>
    </row>
    <row r="1159" spans="1:10" ht="30" x14ac:dyDescent="0.25">
      <c r="A1159" s="1">
        <v>2889498</v>
      </c>
      <c r="B1159" s="1" t="s">
        <v>2225</v>
      </c>
      <c r="C1159" s="1" t="s">
        <v>22</v>
      </c>
      <c r="D1159" s="1" t="s">
        <v>2220</v>
      </c>
      <c r="E1159" s="2">
        <v>0</v>
      </c>
      <c r="F1159" s="1">
        <v>1</v>
      </c>
      <c r="G1159" s="1" t="s">
        <v>75</v>
      </c>
      <c r="H1159" s="1">
        <f t="shared" si="18"/>
        <v>0</v>
      </c>
      <c r="I1159" s="1" t="s">
        <v>22</v>
      </c>
      <c r="J1159" s="1" t="s">
        <v>0</v>
      </c>
    </row>
    <row r="1160" spans="1:10" ht="60" x14ac:dyDescent="0.25">
      <c r="A1160" s="1">
        <v>2889499</v>
      </c>
      <c r="B1160" s="1" t="s">
        <v>2226</v>
      </c>
      <c r="C1160" s="1" t="s">
        <v>22</v>
      </c>
      <c r="D1160" s="1" t="s">
        <v>2218</v>
      </c>
      <c r="E1160" s="2">
        <v>0</v>
      </c>
      <c r="F1160" s="1">
        <v>1</v>
      </c>
      <c r="G1160" s="1" t="s">
        <v>75</v>
      </c>
      <c r="H1160" s="1">
        <f t="shared" si="18"/>
        <v>0</v>
      </c>
      <c r="I1160" s="1" t="s">
        <v>22</v>
      </c>
      <c r="J1160" s="1" t="s">
        <v>0</v>
      </c>
    </row>
    <row r="1161" spans="1:10" ht="60" x14ac:dyDescent="0.25">
      <c r="A1161" s="1">
        <v>2889500</v>
      </c>
      <c r="B1161" s="1" t="s">
        <v>2227</v>
      </c>
      <c r="C1161" s="1" t="s">
        <v>22</v>
      </c>
      <c r="D1161" s="1" t="s">
        <v>2228</v>
      </c>
      <c r="E1161" s="2">
        <v>0</v>
      </c>
      <c r="F1161" s="1">
        <v>2</v>
      </c>
      <c r="G1161" s="1" t="s">
        <v>75</v>
      </c>
      <c r="H1161" s="1">
        <f t="shared" si="18"/>
        <v>0</v>
      </c>
      <c r="I1161" s="1" t="s">
        <v>22</v>
      </c>
      <c r="J1161" s="1" t="s">
        <v>0</v>
      </c>
    </row>
    <row r="1162" spans="1:10" ht="90" x14ac:dyDescent="0.25">
      <c r="A1162" s="1">
        <v>2889501</v>
      </c>
      <c r="B1162" s="1" t="s">
        <v>2229</v>
      </c>
      <c r="C1162" s="1" t="s">
        <v>22</v>
      </c>
      <c r="D1162" s="1" t="s">
        <v>2230</v>
      </c>
      <c r="E1162" s="2">
        <v>0</v>
      </c>
      <c r="F1162" s="1">
        <v>33</v>
      </c>
      <c r="G1162" s="1" t="s">
        <v>75</v>
      </c>
      <c r="H1162" s="1">
        <f t="shared" si="18"/>
        <v>0</v>
      </c>
      <c r="I1162" s="1" t="s">
        <v>22</v>
      </c>
      <c r="J1162" s="1" t="s">
        <v>0</v>
      </c>
    </row>
    <row r="1163" spans="1:10" ht="30" x14ac:dyDescent="0.25">
      <c r="A1163" s="1">
        <v>2889502</v>
      </c>
      <c r="B1163" s="1" t="s">
        <v>2231</v>
      </c>
      <c r="C1163" s="1" t="s">
        <v>22</v>
      </c>
      <c r="D1163" s="1" t="s">
        <v>2232</v>
      </c>
      <c r="E1163" s="2">
        <v>0</v>
      </c>
      <c r="F1163" s="1">
        <v>13</v>
      </c>
      <c r="G1163" s="1" t="s">
        <v>75</v>
      </c>
      <c r="H1163" s="1">
        <f t="shared" si="18"/>
        <v>0</v>
      </c>
      <c r="I1163" s="1" t="s">
        <v>22</v>
      </c>
      <c r="J1163" s="1" t="s">
        <v>0</v>
      </c>
    </row>
    <row r="1164" spans="1:10" ht="30" x14ac:dyDescent="0.25">
      <c r="A1164" s="1">
        <v>2889503</v>
      </c>
      <c r="B1164" s="1" t="s">
        <v>2233</v>
      </c>
      <c r="C1164" s="1" t="s">
        <v>22</v>
      </c>
      <c r="D1164" s="1" t="s">
        <v>2234</v>
      </c>
      <c r="E1164" s="2">
        <v>0</v>
      </c>
      <c r="F1164" s="1">
        <v>520</v>
      </c>
      <c r="G1164" s="1" t="s">
        <v>47</v>
      </c>
      <c r="H1164" s="1">
        <f t="shared" si="18"/>
        <v>0</v>
      </c>
      <c r="I1164" s="1" t="s">
        <v>22</v>
      </c>
      <c r="J1164" s="1" t="s">
        <v>0</v>
      </c>
    </row>
    <row r="1165" spans="1:10" ht="30" x14ac:dyDescent="0.25">
      <c r="A1165" s="1">
        <v>2889504</v>
      </c>
      <c r="B1165" s="1" t="s">
        <v>2235</v>
      </c>
      <c r="C1165" s="1" t="s">
        <v>22</v>
      </c>
      <c r="D1165" s="1" t="s">
        <v>2085</v>
      </c>
      <c r="E1165" s="2">
        <v>0</v>
      </c>
      <c r="F1165" s="1">
        <v>300</v>
      </c>
      <c r="G1165" s="1" t="s">
        <v>75</v>
      </c>
      <c r="H1165" s="1">
        <f t="shared" si="18"/>
        <v>0</v>
      </c>
      <c r="I1165" s="1" t="s">
        <v>22</v>
      </c>
      <c r="J1165" s="1" t="s">
        <v>0</v>
      </c>
    </row>
    <row r="1166" spans="1:10" x14ac:dyDescent="0.25">
      <c r="A1166" s="1">
        <v>2889505</v>
      </c>
      <c r="B1166" s="1" t="s">
        <v>2236</v>
      </c>
      <c r="C1166" s="1" t="s">
        <v>22</v>
      </c>
      <c r="D1166" s="1" t="s">
        <v>2096</v>
      </c>
      <c r="E1166" s="2">
        <v>0</v>
      </c>
      <c r="F1166" s="1">
        <v>1</v>
      </c>
      <c r="G1166" s="1" t="s">
        <v>693</v>
      </c>
      <c r="H1166" s="1">
        <f t="shared" si="18"/>
        <v>0</v>
      </c>
      <c r="I1166" s="1" t="s">
        <v>22</v>
      </c>
      <c r="J1166" s="1" t="s">
        <v>0</v>
      </c>
    </row>
    <row r="1167" spans="1:10" x14ac:dyDescent="0.25">
      <c r="A1167" s="1">
        <v>2889506</v>
      </c>
      <c r="B1167" s="1" t="s">
        <v>2237</v>
      </c>
      <c r="C1167" s="1" t="s">
        <v>22</v>
      </c>
      <c r="D1167" s="1" t="s">
        <v>2238</v>
      </c>
      <c r="E1167" s="2">
        <v>0</v>
      </c>
      <c r="F1167" s="1">
        <v>1</v>
      </c>
      <c r="G1167" s="1" t="s">
        <v>75</v>
      </c>
      <c r="H1167" s="1">
        <f t="shared" si="18"/>
        <v>0</v>
      </c>
      <c r="I1167" s="1" t="s">
        <v>22</v>
      </c>
      <c r="J1167" s="1" t="s">
        <v>0</v>
      </c>
    </row>
    <row r="1168" spans="1:10" x14ac:dyDescent="0.25">
      <c r="A1168" s="1">
        <v>2889507</v>
      </c>
      <c r="B1168" s="1" t="s">
        <v>2239</v>
      </c>
      <c r="C1168" s="1" t="s">
        <v>22</v>
      </c>
      <c r="D1168" s="1" t="s">
        <v>2240</v>
      </c>
      <c r="E1168" s="2">
        <v>0</v>
      </c>
      <c r="F1168" s="1">
        <v>2</v>
      </c>
      <c r="G1168" s="1" t="s">
        <v>75</v>
      </c>
      <c r="H1168" s="1">
        <f t="shared" si="18"/>
        <v>0</v>
      </c>
      <c r="I1168" s="1" t="s">
        <v>22</v>
      </c>
      <c r="J1168" s="1" t="s">
        <v>0</v>
      </c>
    </row>
    <row r="1169" spans="1:10" x14ac:dyDescent="0.25">
      <c r="A1169" s="1">
        <v>2889508</v>
      </c>
      <c r="B1169" s="1" t="s">
        <v>2241</v>
      </c>
      <c r="C1169" s="1" t="s">
        <v>22</v>
      </c>
      <c r="D1169" s="1" t="s">
        <v>2242</v>
      </c>
      <c r="E1169" s="2">
        <v>0</v>
      </c>
      <c r="F1169" s="1">
        <v>33</v>
      </c>
      <c r="G1169" s="1" t="s">
        <v>75</v>
      </c>
      <c r="H1169" s="1">
        <f t="shared" si="18"/>
        <v>0</v>
      </c>
      <c r="I1169" s="1" t="s">
        <v>22</v>
      </c>
      <c r="J1169" s="1" t="s">
        <v>0</v>
      </c>
    </row>
    <row r="1170" spans="1:10" x14ac:dyDescent="0.25">
      <c r="A1170" s="1">
        <v>2889509</v>
      </c>
      <c r="B1170" s="1" t="s">
        <v>2243</v>
      </c>
      <c r="C1170" s="1" t="s">
        <v>22</v>
      </c>
      <c r="D1170" s="1" t="s">
        <v>2244</v>
      </c>
      <c r="E1170" s="2">
        <v>0</v>
      </c>
      <c r="F1170" s="1">
        <v>19</v>
      </c>
      <c r="G1170" s="1" t="s">
        <v>75</v>
      </c>
      <c r="H1170" s="1">
        <f t="shared" si="18"/>
        <v>0</v>
      </c>
      <c r="I1170" s="1" t="s">
        <v>22</v>
      </c>
      <c r="J1170" s="1" t="s">
        <v>0</v>
      </c>
    </row>
    <row r="1171" spans="1:10" x14ac:dyDescent="0.25">
      <c r="A1171" s="1">
        <v>2889510</v>
      </c>
      <c r="B1171" s="1" t="s">
        <v>2245</v>
      </c>
      <c r="C1171" s="1" t="s">
        <v>22</v>
      </c>
      <c r="D1171" s="1" t="s">
        <v>2246</v>
      </c>
      <c r="E1171" s="2">
        <v>0</v>
      </c>
      <c r="F1171" s="1">
        <v>1</v>
      </c>
      <c r="G1171" s="1" t="s">
        <v>75</v>
      </c>
      <c r="H1171" s="1">
        <f t="shared" si="18"/>
        <v>0</v>
      </c>
      <c r="I1171" s="1" t="s">
        <v>22</v>
      </c>
      <c r="J1171" s="1" t="s">
        <v>0</v>
      </c>
    </row>
    <row r="1172" spans="1:10" ht="30" x14ac:dyDescent="0.25">
      <c r="A1172" s="1">
        <v>2889511</v>
      </c>
      <c r="B1172" s="1" t="s">
        <v>2247</v>
      </c>
      <c r="C1172" s="1" t="s">
        <v>22</v>
      </c>
      <c r="D1172" s="1" t="s">
        <v>2248</v>
      </c>
      <c r="E1172" s="2">
        <v>0</v>
      </c>
      <c r="F1172" s="1">
        <v>1</v>
      </c>
      <c r="G1172" s="1" t="s">
        <v>75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2889512</v>
      </c>
      <c r="B1173" s="1" t="s">
        <v>2249</v>
      </c>
      <c r="C1173" s="1" t="s">
        <v>22</v>
      </c>
      <c r="D1173" s="1" t="s">
        <v>2250</v>
      </c>
      <c r="E1173" s="2">
        <v>0</v>
      </c>
      <c r="F1173" s="1">
        <v>54</v>
      </c>
      <c r="G1173" s="1" t="s">
        <v>75</v>
      </c>
      <c r="H1173" s="1">
        <f t="shared" si="18"/>
        <v>0</v>
      </c>
      <c r="I1173" s="1" t="s">
        <v>22</v>
      </c>
      <c r="J1173" s="1" t="s">
        <v>0</v>
      </c>
    </row>
    <row r="1174" spans="1:10" x14ac:dyDescent="0.25">
      <c r="A1174" s="1">
        <v>2889513</v>
      </c>
      <c r="B1174" s="1" t="s">
        <v>2251</v>
      </c>
      <c r="C1174" s="1" t="s">
        <v>22</v>
      </c>
      <c r="D1174" s="1" t="s">
        <v>2098</v>
      </c>
      <c r="E1174" s="2">
        <v>0</v>
      </c>
      <c r="F1174" s="1">
        <v>300</v>
      </c>
      <c r="G1174" s="1" t="s">
        <v>75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25">
      <c r="A1175" s="1">
        <v>2889514</v>
      </c>
      <c r="B1175" s="1" t="s">
        <v>2252</v>
      </c>
      <c r="C1175" s="1" t="s">
        <v>22</v>
      </c>
      <c r="D1175" s="1" t="s">
        <v>2253</v>
      </c>
      <c r="E1175" s="2">
        <v>0</v>
      </c>
      <c r="F1175" s="1">
        <v>520</v>
      </c>
      <c r="G1175" s="1" t="s">
        <v>75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25">
      <c r="A1176" s="1">
        <v>2889515</v>
      </c>
      <c r="B1176" s="1" t="s">
        <v>2254</v>
      </c>
      <c r="C1176" s="1" t="s">
        <v>22</v>
      </c>
      <c r="D1176" s="1" t="s">
        <v>2207</v>
      </c>
      <c r="E1176" s="2">
        <v>0</v>
      </c>
      <c r="F1176" s="1">
        <v>300</v>
      </c>
      <c r="G1176" s="1" t="s">
        <v>75</v>
      </c>
      <c r="H1176" s="1">
        <f t="shared" si="18"/>
        <v>0</v>
      </c>
      <c r="I1176" s="1" t="s">
        <v>22</v>
      </c>
      <c r="J1176" s="1" t="s">
        <v>0</v>
      </c>
    </row>
    <row r="1177" spans="1:10" x14ac:dyDescent="0.25">
      <c r="A1177" s="1">
        <v>2889516</v>
      </c>
      <c r="B1177" s="1" t="s">
        <v>2255</v>
      </c>
      <c r="C1177" s="1" t="s">
        <v>22</v>
      </c>
      <c r="D1177" s="1" t="s">
        <v>2131</v>
      </c>
      <c r="E1177" s="2">
        <v>0</v>
      </c>
      <c r="F1177" s="1">
        <v>1</v>
      </c>
      <c r="G1177" s="1" t="s">
        <v>128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2889517</v>
      </c>
      <c r="B1178" s="1" t="s">
        <v>2256</v>
      </c>
      <c r="C1178" s="1" t="s">
        <v>22</v>
      </c>
      <c r="D1178" s="1" t="s">
        <v>2257</v>
      </c>
      <c r="E1178" s="2">
        <v>0</v>
      </c>
      <c r="F1178" s="1">
        <v>1</v>
      </c>
      <c r="G1178" s="1" t="s">
        <v>128</v>
      </c>
      <c r="H1178" s="1">
        <f t="shared" si="18"/>
        <v>0</v>
      </c>
      <c r="I1178" s="1" t="s">
        <v>22</v>
      </c>
      <c r="J1178" s="1" t="s">
        <v>0</v>
      </c>
    </row>
    <row r="1179" spans="1:10" ht="30" x14ac:dyDescent="0.25">
      <c r="A1179" s="1">
        <v>2889518</v>
      </c>
      <c r="B1179" s="1" t="s">
        <v>2258</v>
      </c>
      <c r="C1179" s="1" t="s">
        <v>22</v>
      </c>
      <c r="D1179" s="1" t="s">
        <v>2259</v>
      </c>
      <c r="E1179" s="2">
        <v>0</v>
      </c>
      <c r="F1179" s="1">
        <v>1</v>
      </c>
      <c r="G1179" s="1" t="s">
        <v>128</v>
      </c>
      <c r="H1179" s="1">
        <f t="shared" si="18"/>
        <v>0</v>
      </c>
      <c r="I1179" s="1" t="s">
        <v>22</v>
      </c>
      <c r="J1179" s="1" t="s">
        <v>0</v>
      </c>
    </row>
    <row r="1180" spans="1:10" ht="30" x14ac:dyDescent="0.25">
      <c r="A1180" s="1">
        <v>2889519</v>
      </c>
      <c r="B1180" s="1" t="s">
        <v>2260</v>
      </c>
      <c r="C1180" s="1" t="s">
        <v>22</v>
      </c>
      <c r="D1180" s="1" t="s">
        <v>2261</v>
      </c>
      <c r="E1180" s="2">
        <v>0</v>
      </c>
      <c r="F1180" s="1">
        <v>1</v>
      </c>
      <c r="G1180" s="1" t="s">
        <v>128</v>
      </c>
      <c r="H1180" s="1">
        <f t="shared" si="18"/>
        <v>0</v>
      </c>
      <c r="I1180" s="1" t="s">
        <v>22</v>
      </c>
      <c r="J1180" s="1" t="s">
        <v>0</v>
      </c>
    </row>
    <row r="1181" spans="1:10" ht="30" x14ac:dyDescent="0.25">
      <c r="A1181" s="1">
        <v>2889520</v>
      </c>
      <c r="B1181" s="1" t="s">
        <v>2262</v>
      </c>
      <c r="C1181" s="1" t="s">
        <v>22</v>
      </c>
      <c r="D1181" s="1" t="s">
        <v>2263</v>
      </c>
      <c r="E1181" s="1">
        <f>ROUND(H1182+H1183+H1184,2)</f>
        <v>0</v>
      </c>
      <c r="F1181" s="1">
        <v>1</v>
      </c>
      <c r="G1181" s="1" t="s">
        <v>0</v>
      </c>
      <c r="H1181" s="1">
        <f t="shared" si="18"/>
        <v>0</v>
      </c>
      <c r="I1181" s="1" t="s">
        <v>22</v>
      </c>
      <c r="J1181" s="1" t="s">
        <v>0</v>
      </c>
    </row>
    <row r="1182" spans="1:10" x14ac:dyDescent="0.25">
      <c r="A1182" s="1">
        <v>2889521</v>
      </c>
      <c r="B1182" s="1" t="s">
        <v>2264</v>
      </c>
      <c r="C1182" s="1" t="s">
        <v>22</v>
      </c>
      <c r="D1182" s="1" t="s">
        <v>2265</v>
      </c>
      <c r="E1182" s="2">
        <v>0</v>
      </c>
      <c r="F1182" s="1">
        <v>1</v>
      </c>
      <c r="G1182" s="1" t="s">
        <v>693</v>
      </c>
      <c r="H1182" s="1">
        <f t="shared" si="18"/>
        <v>0</v>
      </c>
      <c r="I1182" s="1" t="s">
        <v>22</v>
      </c>
      <c r="J1182" s="1" t="s">
        <v>0</v>
      </c>
    </row>
    <row r="1183" spans="1:10" x14ac:dyDescent="0.25">
      <c r="A1183" s="1">
        <v>2889522</v>
      </c>
      <c r="B1183" s="1" t="s">
        <v>2266</v>
      </c>
      <c r="C1183" s="1" t="s">
        <v>22</v>
      </c>
      <c r="D1183" s="1" t="s">
        <v>2267</v>
      </c>
      <c r="E1183" s="2">
        <v>0</v>
      </c>
      <c r="F1183" s="1">
        <v>1</v>
      </c>
      <c r="G1183" s="1" t="s">
        <v>693</v>
      </c>
      <c r="H1183" s="1">
        <f t="shared" si="18"/>
        <v>0</v>
      </c>
      <c r="I1183" s="1" t="s">
        <v>22</v>
      </c>
      <c r="J1183" s="1" t="s">
        <v>0</v>
      </c>
    </row>
    <row r="1184" spans="1:10" x14ac:dyDescent="0.25">
      <c r="A1184" s="1">
        <v>2889523</v>
      </c>
      <c r="B1184" s="1" t="s">
        <v>2268</v>
      </c>
      <c r="C1184" s="1" t="s">
        <v>22</v>
      </c>
      <c r="D1184" s="1" t="s">
        <v>2269</v>
      </c>
      <c r="E1184" s="2">
        <v>0</v>
      </c>
      <c r="F1184" s="1">
        <v>1</v>
      </c>
      <c r="G1184" s="1" t="s">
        <v>693</v>
      </c>
      <c r="H1184" s="1">
        <f t="shared" si="18"/>
        <v>0</v>
      </c>
      <c r="I1184" s="1" t="s">
        <v>22</v>
      </c>
      <c r="J1184" s="1" t="s">
        <v>0</v>
      </c>
    </row>
    <row r="1185" spans="1:10" ht="30" x14ac:dyDescent="0.25">
      <c r="A1185" s="1">
        <v>2889524</v>
      </c>
      <c r="B1185" s="1" t="s">
        <v>2270</v>
      </c>
      <c r="C1185" s="1" t="s">
        <v>22</v>
      </c>
      <c r="D1185" s="1" t="s">
        <v>2271</v>
      </c>
      <c r="E1185" s="1">
        <f>ROUND(H1186,2)</f>
        <v>0</v>
      </c>
      <c r="F1185" s="1">
        <v>1</v>
      </c>
      <c r="G1185" s="1" t="s">
        <v>0</v>
      </c>
      <c r="H1185" s="1">
        <f t="shared" si="18"/>
        <v>0</v>
      </c>
      <c r="I1185" s="1" t="s">
        <v>22</v>
      </c>
      <c r="J1185" s="1" t="s">
        <v>0</v>
      </c>
    </row>
    <row r="1186" spans="1:10" x14ac:dyDescent="0.25">
      <c r="A1186" s="1">
        <v>2889525</v>
      </c>
      <c r="B1186" s="1" t="s">
        <v>2272</v>
      </c>
      <c r="C1186" s="1" t="s">
        <v>22</v>
      </c>
      <c r="D1186" s="1" t="s">
        <v>2273</v>
      </c>
      <c r="E1186" s="1">
        <f>ROUND(H1187+H1188+H1189+H1190,2)</f>
        <v>0</v>
      </c>
      <c r="F1186" s="1">
        <v>1</v>
      </c>
      <c r="G1186" s="1" t="s">
        <v>0</v>
      </c>
      <c r="H1186" s="1">
        <f t="shared" si="18"/>
        <v>0</v>
      </c>
      <c r="I1186" s="1" t="s">
        <v>22</v>
      </c>
      <c r="J1186" s="1" t="s">
        <v>0</v>
      </c>
    </row>
    <row r="1187" spans="1:10" ht="330" x14ac:dyDescent="0.25">
      <c r="A1187" s="1">
        <v>2889526</v>
      </c>
      <c r="B1187" s="1" t="s">
        <v>2274</v>
      </c>
      <c r="C1187" s="1" t="s">
        <v>22</v>
      </c>
      <c r="D1187" s="1" t="s">
        <v>2275</v>
      </c>
      <c r="E1187" s="2">
        <v>0</v>
      </c>
      <c r="F1187" s="1">
        <v>2</v>
      </c>
      <c r="G1187" s="1" t="s">
        <v>75</v>
      </c>
      <c r="H1187" s="1">
        <f t="shared" si="18"/>
        <v>0</v>
      </c>
      <c r="I1187" s="1" t="s">
        <v>22</v>
      </c>
      <c r="J1187" s="1" t="s">
        <v>2276</v>
      </c>
    </row>
    <row r="1188" spans="1:10" ht="60" x14ac:dyDescent="0.25">
      <c r="A1188" s="1">
        <v>2889527</v>
      </c>
      <c r="B1188" s="1" t="s">
        <v>2277</v>
      </c>
      <c r="C1188" s="1" t="s">
        <v>22</v>
      </c>
      <c r="D1188" s="1" t="s">
        <v>2278</v>
      </c>
      <c r="E1188" s="2">
        <v>0</v>
      </c>
      <c r="F1188" s="1">
        <v>2</v>
      </c>
      <c r="G1188" s="1" t="s">
        <v>75</v>
      </c>
      <c r="H1188" s="1">
        <f t="shared" si="18"/>
        <v>0</v>
      </c>
      <c r="I1188" s="1" t="s">
        <v>22</v>
      </c>
      <c r="J1188" s="1" t="s">
        <v>2279</v>
      </c>
    </row>
    <row r="1189" spans="1:10" ht="285" x14ac:dyDescent="0.25">
      <c r="A1189" s="1">
        <v>2889528</v>
      </c>
      <c r="B1189" s="1" t="s">
        <v>2280</v>
      </c>
      <c r="C1189" s="1" t="s">
        <v>22</v>
      </c>
      <c r="D1189" s="1" t="s">
        <v>2281</v>
      </c>
      <c r="E1189" s="2">
        <v>0</v>
      </c>
      <c r="F1189" s="1">
        <v>1</v>
      </c>
      <c r="G1189" s="1" t="s">
        <v>75</v>
      </c>
      <c r="H1189" s="1">
        <f t="shared" si="18"/>
        <v>0</v>
      </c>
      <c r="I1189" s="1" t="s">
        <v>22</v>
      </c>
      <c r="J1189" s="1" t="s">
        <v>2282</v>
      </c>
    </row>
    <row r="1190" spans="1:10" ht="30" x14ac:dyDescent="0.25">
      <c r="A1190" s="1">
        <v>2889529</v>
      </c>
      <c r="B1190" s="1" t="s">
        <v>2283</v>
      </c>
      <c r="C1190" s="1" t="s">
        <v>22</v>
      </c>
      <c r="D1190" s="1" t="s">
        <v>2284</v>
      </c>
      <c r="E1190" s="2">
        <v>0</v>
      </c>
      <c r="F1190" s="1">
        <v>1</v>
      </c>
      <c r="G1190" s="1" t="s">
        <v>690</v>
      </c>
      <c r="H1190" s="1">
        <f t="shared" si="18"/>
        <v>0</v>
      </c>
      <c r="I1190" s="1" t="s">
        <v>22</v>
      </c>
      <c r="J1190" s="1" t="s">
        <v>0</v>
      </c>
    </row>
    <row r="1191" spans="1:10" x14ac:dyDescent="0.25">
      <c r="A1191" s="1">
        <v>2889530</v>
      </c>
      <c r="B1191" s="1" t="s">
        <v>2285</v>
      </c>
      <c r="C1191" s="1" t="s">
        <v>22</v>
      </c>
      <c r="D1191" s="1" t="s">
        <v>2286</v>
      </c>
      <c r="E1191" s="1">
        <f>ROUND(H1192+H1241+H1250+H1269+H1276,2)</f>
        <v>0</v>
      </c>
      <c r="F1191" s="1">
        <v>1</v>
      </c>
      <c r="G1191" s="1" t="s">
        <v>0</v>
      </c>
      <c r="H1191" s="1">
        <f t="shared" si="18"/>
        <v>0</v>
      </c>
      <c r="I1191" s="1" t="s">
        <v>22</v>
      </c>
      <c r="J1191" s="1" t="s">
        <v>0</v>
      </c>
    </row>
    <row r="1192" spans="1:10" x14ac:dyDescent="0.25">
      <c r="A1192" s="1">
        <v>2889531</v>
      </c>
      <c r="B1192" s="1" t="s">
        <v>2287</v>
      </c>
      <c r="C1192" s="1" t="s">
        <v>22</v>
      </c>
      <c r="D1192" s="1" t="s">
        <v>2288</v>
      </c>
      <c r="E1192" s="1">
        <f>ROUND(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1240,2)</f>
        <v>0</v>
      </c>
      <c r="F1192" s="1">
        <v>1</v>
      </c>
      <c r="G1192" s="1" t="s">
        <v>0</v>
      </c>
      <c r="H1192" s="1">
        <f t="shared" si="18"/>
        <v>0</v>
      </c>
      <c r="I1192" s="1" t="s">
        <v>22</v>
      </c>
      <c r="J1192" s="1" t="s">
        <v>0</v>
      </c>
    </row>
    <row r="1193" spans="1:10" ht="409.5" x14ac:dyDescent="0.25">
      <c r="A1193" s="1">
        <v>2889532</v>
      </c>
      <c r="B1193" s="1" t="s">
        <v>2289</v>
      </c>
      <c r="C1193" s="1" t="s">
        <v>22</v>
      </c>
      <c r="D1193" s="1" t="s">
        <v>2290</v>
      </c>
      <c r="E1193" s="2">
        <v>0</v>
      </c>
      <c r="F1193" s="1">
        <v>1</v>
      </c>
      <c r="G1193" s="1" t="s">
        <v>75</v>
      </c>
      <c r="H1193" s="1">
        <f t="shared" si="18"/>
        <v>0</v>
      </c>
      <c r="I1193" s="1" t="s">
        <v>22</v>
      </c>
      <c r="J1193" s="1" t="s">
        <v>2291</v>
      </c>
    </row>
    <row r="1194" spans="1:10" ht="60" x14ac:dyDescent="0.25">
      <c r="A1194" s="1">
        <v>2889533</v>
      </c>
      <c r="B1194" s="1" t="s">
        <v>2292</v>
      </c>
      <c r="C1194" s="1" t="s">
        <v>22</v>
      </c>
      <c r="D1194" s="1" t="s">
        <v>2293</v>
      </c>
      <c r="E1194" s="2">
        <v>0</v>
      </c>
      <c r="F1194" s="1">
        <v>2</v>
      </c>
      <c r="G1194" s="1" t="s">
        <v>75</v>
      </c>
      <c r="H1194" s="1">
        <f t="shared" si="18"/>
        <v>0</v>
      </c>
      <c r="I1194" s="1" t="s">
        <v>22</v>
      </c>
      <c r="J1194" s="1" t="s">
        <v>2294</v>
      </c>
    </row>
    <row r="1195" spans="1:10" x14ac:dyDescent="0.25">
      <c r="A1195" s="1">
        <v>2889534</v>
      </c>
      <c r="B1195" s="1" t="s">
        <v>2295</v>
      </c>
      <c r="C1195" s="1" t="s">
        <v>22</v>
      </c>
      <c r="D1195" s="1" t="s">
        <v>2296</v>
      </c>
      <c r="E1195" s="2">
        <v>0</v>
      </c>
      <c r="F1195" s="1">
        <v>2</v>
      </c>
      <c r="G1195" s="1" t="s">
        <v>690</v>
      </c>
      <c r="H1195" s="1">
        <f t="shared" si="18"/>
        <v>0</v>
      </c>
      <c r="I1195" s="1" t="s">
        <v>22</v>
      </c>
      <c r="J1195" s="1" t="s">
        <v>0</v>
      </c>
    </row>
    <row r="1196" spans="1:10" ht="30" x14ac:dyDescent="0.25">
      <c r="A1196" s="1">
        <v>2889535</v>
      </c>
      <c r="B1196" s="1" t="s">
        <v>2297</v>
      </c>
      <c r="C1196" s="1" t="s">
        <v>22</v>
      </c>
      <c r="D1196" s="1" t="s">
        <v>2298</v>
      </c>
      <c r="E1196" s="2">
        <v>0</v>
      </c>
      <c r="F1196" s="1">
        <v>2</v>
      </c>
      <c r="G1196" s="1" t="s">
        <v>690</v>
      </c>
      <c r="H1196" s="1">
        <f t="shared" si="18"/>
        <v>0</v>
      </c>
      <c r="I1196" s="1" t="s">
        <v>22</v>
      </c>
      <c r="J1196" s="1" t="s">
        <v>0</v>
      </c>
    </row>
    <row r="1197" spans="1:10" ht="30" x14ac:dyDescent="0.25">
      <c r="A1197" s="1">
        <v>2889536</v>
      </c>
      <c r="B1197" s="1" t="s">
        <v>2299</v>
      </c>
      <c r="C1197" s="1" t="s">
        <v>22</v>
      </c>
      <c r="D1197" s="1" t="s">
        <v>2301</v>
      </c>
      <c r="E1197" s="2">
        <v>0</v>
      </c>
      <c r="F1197" s="1">
        <v>18</v>
      </c>
      <c r="G1197" s="1" t="s">
        <v>2300</v>
      </c>
      <c r="H1197" s="1">
        <f t="shared" si="18"/>
        <v>0</v>
      </c>
      <c r="I1197" s="1" t="s">
        <v>22</v>
      </c>
      <c r="J1197" s="1" t="s">
        <v>0</v>
      </c>
    </row>
    <row r="1198" spans="1:10" ht="30" x14ac:dyDescent="0.25">
      <c r="A1198" s="1">
        <v>2889537</v>
      </c>
      <c r="B1198" s="1" t="s">
        <v>2302</v>
      </c>
      <c r="C1198" s="1" t="s">
        <v>22</v>
      </c>
      <c r="D1198" s="1" t="s">
        <v>2303</v>
      </c>
      <c r="E1198" s="2">
        <v>0</v>
      </c>
      <c r="F1198" s="1">
        <v>18</v>
      </c>
      <c r="G1198" s="1" t="s">
        <v>2300</v>
      </c>
      <c r="H1198" s="1">
        <f t="shared" si="18"/>
        <v>0</v>
      </c>
      <c r="I1198" s="1" t="s">
        <v>22</v>
      </c>
      <c r="J1198" s="1" t="s">
        <v>0</v>
      </c>
    </row>
    <row r="1199" spans="1:10" ht="30" x14ac:dyDescent="0.25">
      <c r="A1199" s="1">
        <v>2889538</v>
      </c>
      <c r="B1199" s="1" t="s">
        <v>2304</v>
      </c>
      <c r="C1199" s="1" t="s">
        <v>22</v>
      </c>
      <c r="D1199" s="1" t="s">
        <v>2305</v>
      </c>
      <c r="E1199" s="2">
        <v>0</v>
      </c>
      <c r="F1199" s="1">
        <v>18</v>
      </c>
      <c r="G1199" s="1" t="s">
        <v>2300</v>
      </c>
      <c r="H1199" s="1">
        <f t="shared" si="18"/>
        <v>0</v>
      </c>
      <c r="I1199" s="1" t="s">
        <v>22</v>
      </c>
      <c r="J1199" s="1" t="s">
        <v>0</v>
      </c>
    </row>
    <row r="1200" spans="1:10" ht="75" x14ac:dyDescent="0.25">
      <c r="A1200" s="1">
        <v>2889539</v>
      </c>
      <c r="B1200" s="1" t="s">
        <v>2306</v>
      </c>
      <c r="C1200" s="1" t="s">
        <v>22</v>
      </c>
      <c r="D1200" s="1" t="s">
        <v>2307</v>
      </c>
      <c r="E1200" s="2">
        <v>0</v>
      </c>
      <c r="F1200" s="1">
        <v>1</v>
      </c>
      <c r="G1200" s="1" t="s">
        <v>690</v>
      </c>
      <c r="H1200" s="1">
        <f t="shared" si="18"/>
        <v>0</v>
      </c>
      <c r="I1200" s="1" t="s">
        <v>22</v>
      </c>
      <c r="J1200" s="1" t="s">
        <v>2308</v>
      </c>
    </row>
    <row r="1201" spans="1:10" ht="60" x14ac:dyDescent="0.25">
      <c r="A1201" s="1">
        <v>2889540</v>
      </c>
      <c r="B1201" s="1" t="s">
        <v>2309</v>
      </c>
      <c r="C1201" s="1" t="s">
        <v>22</v>
      </c>
      <c r="D1201" s="1" t="s">
        <v>2310</v>
      </c>
      <c r="E1201" s="2">
        <v>0</v>
      </c>
      <c r="F1201" s="1">
        <v>2</v>
      </c>
      <c r="G1201" s="1" t="s">
        <v>690</v>
      </c>
      <c r="H1201" s="1">
        <f t="shared" si="18"/>
        <v>0</v>
      </c>
      <c r="I1201" s="1" t="s">
        <v>22</v>
      </c>
      <c r="J1201" s="1" t="s">
        <v>2311</v>
      </c>
    </row>
    <row r="1202" spans="1:10" ht="60" x14ac:dyDescent="0.25">
      <c r="A1202" s="1">
        <v>2889541</v>
      </c>
      <c r="B1202" s="1" t="s">
        <v>2312</v>
      </c>
      <c r="C1202" s="1" t="s">
        <v>22</v>
      </c>
      <c r="D1202" s="1" t="s">
        <v>2313</v>
      </c>
      <c r="E1202" s="2">
        <v>0</v>
      </c>
      <c r="F1202" s="1">
        <v>1</v>
      </c>
      <c r="G1202" s="1" t="s">
        <v>690</v>
      </c>
      <c r="H1202" s="1">
        <f t="shared" si="18"/>
        <v>0</v>
      </c>
      <c r="I1202" s="1" t="s">
        <v>22</v>
      </c>
      <c r="J1202" s="1" t="s">
        <v>2314</v>
      </c>
    </row>
    <row r="1203" spans="1:10" ht="60" x14ac:dyDescent="0.25">
      <c r="A1203" s="1">
        <v>2889542</v>
      </c>
      <c r="B1203" s="1" t="s">
        <v>2315</v>
      </c>
      <c r="C1203" s="1" t="s">
        <v>22</v>
      </c>
      <c r="D1203" s="1" t="s">
        <v>2316</v>
      </c>
      <c r="E1203" s="2">
        <v>0</v>
      </c>
      <c r="F1203" s="1">
        <v>1</v>
      </c>
      <c r="G1203" s="1" t="s">
        <v>690</v>
      </c>
      <c r="H1203" s="1">
        <f t="shared" si="18"/>
        <v>0</v>
      </c>
      <c r="I1203" s="1" t="s">
        <v>22</v>
      </c>
      <c r="J1203" s="1" t="s">
        <v>2317</v>
      </c>
    </row>
    <row r="1204" spans="1:10" ht="45" x14ac:dyDescent="0.25">
      <c r="A1204" s="1">
        <v>2889543</v>
      </c>
      <c r="B1204" s="1" t="s">
        <v>2318</v>
      </c>
      <c r="C1204" s="1" t="s">
        <v>22</v>
      </c>
      <c r="D1204" s="1" t="s">
        <v>2319</v>
      </c>
      <c r="E1204" s="2">
        <v>0</v>
      </c>
      <c r="F1204" s="1">
        <v>2</v>
      </c>
      <c r="G1204" s="1" t="s">
        <v>690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2889544</v>
      </c>
      <c r="B1205" s="1" t="s">
        <v>2320</v>
      </c>
      <c r="C1205" s="1" t="s">
        <v>22</v>
      </c>
      <c r="D1205" s="1" t="s">
        <v>2321</v>
      </c>
      <c r="E1205" s="2">
        <v>0</v>
      </c>
      <c r="F1205" s="1">
        <v>1</v>
      </c>
      <c r="G1205" s="1" t="s">
        <v>690</v>
      </c>
      <c r="H1205" s="1">
        <f t="shared" si="18"/>
        <v>0</v>
      </c>
      <c r="I1205" s="1" t="s">
        <v>22</v>
      </c>
      <c r="J1205" s="1" t="s">
        <v>0</v>
      </c>
    </row>
    <row r="1206" spans="1:10" ht="75" x14ac:dyDescent="0.25">
      <c r="A1206" s="1">
        <v>2889545</v>
      </c>
      <c r="B1206" s="1" t="s">
        <v>2322</v>
      </c>
      <c r="C1206" s="1" t="s">
        <v>22</v>
      </c>
      <c r="D1206" s="1" t="s">
        <v>2323</v>
      </c>
      <c r="E1206" s="2">
        <v>0</v>
      </c>
      <c r="F1206" s="1">
        <v>2</v>
      </c>
      <c r="G1206" s="1" t="s">
        <v>75</v>
      </c>
      <c r="H1206" s="1">
        <f t="shared" si="18"/>
        <v>0</v>
      </c>
      <c r="I1206" s="1" t="s">
        <v>22</v>
      </c>
      <c r="J1206" s="1" t="s">
        <v>0</v>
      </c>
    </row>
    <row r="1207" spans="1:10" ht="45" x14ac:dyDescent="0.25">
      <c r="A1207" s="1">
        <v>2889546</v>
      </c>
      <c r="B1207" s="1" t="s">
        <v>2324</v>
      </c>
      <c r="C1207" s="1" t="s">
        <v>22</v>
      </c>
      <c r="D1207" s="1" t="s">
        <v>2325</v>
      </c>
      <c r="E1207" s="2">
        <v>0</v>
      </c>
      <c r="F1207" s="1">
        <v>1</v>
      </c>
      <c r="G1207" s="1" t="s">
        <v>75</v>
      </c>
      <c r="H1207" s="1">
        <f t="shared" si="18"/>
        <v>0</v>
      </c>
      <c r="I1207" s="1" t="s">
        <v>22</v>
      </c>
      <c r="J1207" s="1" t="s">
        <v>0</v>
      </c>
    </row>
    <row r="1208" spans="1:10" ht="45" x14ac:dyDescent="0.25">
      <c r="A1208" s="1">
        <v>2889547</v>
      </c>
      <c r="B1208" s="1" t="s">
        <v>2326</v>
      </c>
      <c r="C1208" s="1" t="s">
        <v>22</v>
      </c>
      <c r="D1208" s="1" t="s">
        <v>2327</v>
      </c>
      <c r="E1208" s="2">
        <v>0</v>
      </c>
      <c r="F1208" s="1">
        <v>2</v>
      </c>
      <c r="G1208" s="1" t="s">
        <v>75</v>
      </c>
      <c r="H1208" s="1">
        <f t="shared" si="18"/>
        <v>0</v>
      </c>
      <c r="I1208" s="1" t="s">
        <v>22</v>
      </c>
      <c r="J1208" s="1" t="s">
        <v>0</v>
      </c>
    </row>
    <row r="1209" spans="1:10" ht="45" x14ac:dyDescent="0.25">
      <c r="A1209" s="1">
        <v>2889548</v>
      </c>
      <c r="B1209" s="1" t="s">
        <v>2328</v>
      </c>
      <c r="C1209" s="1" t="s">
        <v>22</v>
      </c>
      <c r="D1209" s="1" t="s">
        <v>2329</v>
      </c>
      <c r="E1209" s="2">
        <v>0</v>
      </c>
      <c r="F1209" s="1">
        <v>4</v>
      </c>
      <c r="G1209" s="1" t="s">
        <v>75</v>
      </c>
      <c r="H1209" s="1">
        <f t="shared" si="18"/>
        <v>0</v>
      </c>
      <c r="I1209" s="1" t="s">
        <v>22</v>
      </c>
      <c r="J1209" s="1" t="s">
        <v>0</v>
      </c>
    </row>
    <row r="1210" spans="1:10" ht="45" x14ac:dyDescent="0.25">
      <c r="A1210" s="1">
        <v>2889549</v>
      </c>
      <c r="B1210" s="1" t="s">
        <v>2330</v>
      </c>
      <c r="C1210" s="1" t="s">
        <v>22</v>
      </c>
      <c r="D1210" s="1" t="s">
        <v>2331</v>
      </c>
      <c r="E1210" s="2">
        <v>0</v>
      </c>
      <c r="F1210" s="1">
        <v>1</v>
      </c>
      <c r="G1210" s="1" t="s">
        <v>75</v>
      </c>
      <c r="H1210" s="1">
        <f t="shared" si="18"/>
        <v>0</v>
      </c>
      <c r="I1210" s="1" t="s">
        <v>22</v>
      </c>
      <c r="J1210" s="1" t="s">
        <v>0</v>
      </c>
    </row>
    <row r="1211" spans="1:10" ht="45" x14ac:dyDescent="0.25">
      <c r="A1211" s="1">
        <v>2889550</v>
      </c>
      <c r="B1211" s="1" t="s">
        <v>2332</v>
      </c>
      <c r="C1211" s="1" t="s">
        <v>22</v>
      </c>
      <c r="D1211" s="1" t="s">
        <v>2333</v>
      </c>
      <c r="E1211" s="2">
        <v>0</v>
      </c>
      <c r="F1211" s="1">
        <v>4</v>
      </c>
      <c r="G1211" s="1" t="s">
        <v>75</v>
      </c>
      <c r="H1211" s="1">
        <f t="shared" si="18"/>
        <v>0</v>
      </c>
      <c r="I1211" s="1" t="s">
        <v>22</v>
      </c>
      <c r="J1211" s="1" t="s">
        <v>0</v>
      </c>
    </row>
    <row r="1212" spans="1:10" ht="45" x14ac:dyDescent="0.25">
      <c r="A1212" s="1">
        <v>2889551</v>
      </c>
      <c r="B1212" s="1" t="s">
        <v>2334</v>
      </c>
      <c r="C1212" s="1" t="s">
        <v>22</v>
      </c>
      <c r="D1212" s="1" t="s">
        <v>2335</v>
      </c>
      <c r="E1212" s="2">
        <v>0</v>
      </c>
      <c r="F1212" s="1">
        <v>2</v>
      </c>
      <c r="G1212" s="1" t="s">
        <v>75</v>
      </c>
      <c r="H1212" s="1">
        <f t="shared" si="18"/>
        <v>0</v>
      </c>
      <c r="I1212" s="1" t="s">
        <v>22</v>
      </c>
      <c r="J1212" s="1" t="s">
        <v>0</v>
      </c>
    </row>
    <row r="1213" spans="1:10" ht="60" x14ac:dyDescent="0.25">
      <c r="A1213" s="1">
        <v>2889552</v>
      </c>
      <c r="B1213" s="1" t="s">
        <v>2336</v>
      </c>
      <c r="C1213" s="1" t="s">
        <v>22</v>
      </c>
      <c r="D1213" s="1" t="s">
        <v>2337</v>
      </c>
      <c r="E1213" s="2">
        <v>0</v>
      </c>
      <c r="F1213" s="1">
        <v>5</v>
      </c>
      <c r="G1213" s="1" t="s">
        <v>75</v>
      </c>
      <c r="H1213" s="1">
        <f t="shared" si="18"/>
        <v>0</v>
      </c>
      <c r="I1213" s="1" t="s">
        <v>22</v>
      </c>
      <c r="J1213" s="1" t="s">
        <v>0</v>
      </c>
    </row>
    <row r="1214" spans="1:10" ht="60" x14ac:dyDescent="0.25">
      <c r="A1214" s="1">
        <v>2889553</v>
      </c>
      <c r="B1214" s="1" t="s">
        <v>2338</v>
      </c>
      <c r="C1214" s="1" t="s">
        <v>22</v>
      </c>
      <c r="D1214" s="1" t="s">
        <v>2339</v>
      </c>
      <c r="E1214" s="2">
        <v>0</v>
      </c>
      <c r="F1214" s="1">
        <v>1</v>
      </c>
      <c r="G1214" s="1" t="s">
        <v>75</v>
      </c>
      <c r="H1214" s="1">
        <f t="shared" si="18"/>
        <v>0</v>
      </c>
      <c r="I1214" s="1" t="s">
        <v>22</v>
      </c>
      <c r="J1214" s="1" t="s">
        <v>0</v>
      </c>
    </row>
    <row r="1215" spans="1:10" ht="60" x14ac:dyDescent="0.25">
      <c r="A1215" s="1">
        <v>2889554</v>
      </c>
      <c r="B1215" s="1" t="s">
        <v>2340</v>
      </c>
      <c r="C1215" s="1" t="s">
        <v>22</v>
      </c>
      <c r="D1215" s="1" t="s">
        <v>2341</v>
      </c>
      <c r="E1215" s="2">
        <v>0</v>
      </c>
      <c r="F1215" s="1">
        <v>4</v>
      </c>
      <c r="G1215" s="1" t="s">
        <v>75</v>
      </c>
      <c r="H1215" s="1">
        <f t="shared" si="18"/>
        <v>0</v>
      </c>
      <c r="I1215" s="1" t="s">
        <v>22</v>
      </c>
      <c r="J1215" s="1" t="s">
        <v>0</v>
      </c>
    </row>
    <row r="1216" spans="1:10" ht="60" x14ac:dyDescent="0.25">
      <c r="A1216" s="1">
        <v>2889555</v>
      </c>
      <c r="B1216" s="1" t="s">
        <v>2342</v>
      </c>
      <c r="C1216" s="1" t="s">
        <v>22</v>
      </c>
      <c r="D1216" s="1" t="s">
        <v>2343</v>
      </c>
      <c r="E1216" s="2">
        <v>0</v>
      </c>
      <c r="F1216" s="1">
        <v>1</v>
      </c>
      <c r="G1216" s="1" t="s">
        <v>75</v>
      </c>
      <c r="H1216" s="1">
        <f t="shared" si="18"/>
        <v>0</v>
      </c>
      <c r="I1216" s="1" t="s">
        <v>22</v>
      </c>
      <c r="J1216" s="1" t="s">
        <v>0</v>
      </c>
    </row>
    <row r="1217" spans="1:10" ht="60" x14ac:dyDescent="0.25">
      <c r="A1217" s="1">
        <v>2889556</v>
      </c>
      <c r="B1217" s="1" t="s">
        <v>2344</v>
      </c>
      <c r="C1217" s="1" t="s">
        <v>22</v>
      </c>
      <c r="D1217" s="1" t="s">
        <v>2345</v>
      </c>
      <c r="E1217" s="2">
        <v>0</v>
      </c>
      <c r="F1217" s="1">
        <v>2</v>
      </c>
      <c r="G1217" s="1" t="s">
        <v>75</v>
      </c>
      <c r="H1217" s="1">
        <f t="shared" si="18"/>
        <v>0</v>
      </c>
      <c r="I1217" s="1" t="s">
        <v>22</v>
      </c>
      <c r="J1217" s="1" t="s">
        <v>0</v>
      </c>
    </row>
    <row r="1218" spans="1:10" ht="60" x14ac:dyDescent="0.25">
      <c r="A1218" s="1">
        <v>2889557</v>
      </c>
      <c r="B1218" s="1" t="s">
        <v>2346</v>
      </c>
      <c r="C1218" s="1" t="s">
        <v>22</v>
      </c>
      <c r="D1218" s="1" t="s">
        <v>2347</v>
      </c>
      <c r="E1218" s="2">
        <v>0</v>
      </c>
      <c r="F1218" s="1">
        <v>3</v>
      </c>
      <c r="G1218" s="1" t="s">
        <v>75</v>
      </c>
      <c r="H1218" s="1">
        <f t="shared" si="18"/>
        <v>0</v>
      </c>
      <c r="I1218" s="1" t="s">
        <v>22</v>
      </c>
      <c r="J1218" s="1" t="s">
        <v>0</v>
      </c>
    </row>
    <row r="1219" spans="1:10" ht="60" x14ac:dyDescent="0.25">
      <c r="A1219" s="1">
        <v>2889558</v>
      </c>
      <c r="B1219" s="1" t="s">
        <v>2348</v>
      </c>
      <c r="C1219" s="1" t="s">
        <v>22</v>
      </c>
      <c r="D1219" s="1" t="s">
        <v>2349</v>
      </c>
      <c r="E1219" s="2">
        <v>0</v>
      </c>
      <c r="F1219" s="1">
        <v>1</v>
      </c>
      <c r="G1219" s="1" t="s">
        <v>75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ht="60" x14ac:dyDescent="0.25">
      <c r="A1220" s="1">
        <v>2889559</v>
      </c>
      <c r="B1220" s="1" t="s">
        <v>2350</v>
      </c>
      <c r="C1220" s="1" t="s">
        <v>22</v>
      </c>
      <c r="D1220" s="1" t="s">
        <v>2351</v>
      </c>
      <c r="E1220" s="2">
        <v>0</v>
      </c>
      <c r="F1220" s="1">
        <v>5</v>
      </c>
      <c r="G1220" s="1" t="s">
        <v>75</v>
      </c>
      <c r="H1220" s="1">
        <f t="shared" si="19"/>
        <v>0</v>
      </c>
      <c r="I1220" s="1" t="s">
        <v>22</v>
      </c>
      <c r="J1220" s="1" t="s">
        <v>0</v>
      </c>
    </row>
    <row r="1221" spans="1:10" ht="60" x14ac:dyDescent="0.25">
      <c r="A1221" s="1">
        <v>2889560</v>
      </c>
      <c r="B1221" s="1" t="s">
        <v>2352</v>
      </c>
      <c r="C1221" s="1" t="s">
        <v>22</v>
      </c>
      <c r="D1221" s="1" t="s">
        <v>2353</v>
      </c>
      <c r="E1221" s="2">
        <v>0</v>
      </c>
      <c r="F1221" s="1">
        <v>4</v>
      </c>
      <c r="G1221" s="1" t="s">
        <v>75</v>
      </c>
      <c r="H1221" s="1">
        <f t="shared" si="19"/>
        <v>0</v>
      </c>
      <c r="I1221" s="1" t="s">
        <v>22</v>
      </c>
      <c r="J1221" s="1" t="s">
        <v>0</v>
      </c>
    </row>
    <row r="1222" spans="1:10" ht="60" x14ac:dyDescent="0.25">
      <c r="A1222" s="1">
        <v>2889561</v>
      </c>
      <c r="B1222" s="1" t="s">
        <v>2354</v>
      </c>
      <c r="C1222" s="1" t="s">
        <v>22</v>
      </c>
      <c r="D1222" s="1" t="s">
        <v>2355</v>
      </c>
      <c r="E1222" s="2">
        <v>0</v>
      </c>
      <c r="F1222" s="1">
        <v>3</v>
      </c>
      <c r="G1222" s="1" t="s">
        <v>75</v>
      </c>
      <c r="H1222" s="1">
        <f t="shared" si="19"/>
        <v>0</v>
      </c>
      <c r="I1222" s="1" t="s">
        <v>22</v>
      </c>
      <c r="J1222" s="1" t="s">
        <v>0</v>
      </c>
    </row>
    <row r="1223" spans="1:10" ht="60" x14ac:dyDescent="0.25">
      <c r="A1223" s="1">
        <v>2889562</v>
      </c>
      <c r="B1223" s="1" t="s">
        <v>2356</v>
      </c>
      <c r="C1223" s="1" t="s">
        <v>22</v>
      </c>
      <c r="D1223" s="1" t="s">
        <v>2357</v>
      </c>
      <c r="E1223" s="2">
        <v>0</v>
      </c>
      <c r="F1223" s="1">
        <v>15</v>
      </c>
      <c r="G1223" s="1" t="s">
        <v>75</v>
      </c>
      <c r="H1223" s="1">
        <f t="shared" si="19"/>
        <v>0</v>
      </c>
      <c r="I1223" s="1" t="s">
        <v>22</v>
      </c>
      <c r="J1223" s="1" t="s">
        <v>0</v>
      </c>
    </row>
    <row r="1224" spans="1:10" ht="30" x14ac:dyDescent="0.25">
      <c r="A1224" s="1">
        <v>2889563</v>
      </c>
      <c r="B1224" s="1" t="s">
        <v>2358</v>
      </c>
      <c r="C1224" s="1" t="s">
        <v>22</v>
      </c>
      <c r="D1224" s="1" t="s">
        <v>2359</v>
      </c>
      <c r="E1224" s="2">
        <v>0</v>
      </c>
      <c r="F1224" s="1">
        <v>2</v>
      </c>
      <c r="G1224" s="1" t="s">
        <v>36</v>
      </c>
      <c r="H1224" s="1">
        <f t="shared" si="19"/>
        <v>0</v>
      </c>
      <c r="I1224" s="1" t="s">
        <v>22</v>
      </c>
      <c r="J1224" s="1" t="s">
        <v>0</v>
      </c>
    </row>
    <row r="1225" spans="1:10" ht="30" x14ac:dyDescent="0.25">
      <c r="A1225" s="1">
        <v>2889564</v>
      </c>
      <c r="B1225" s="1" t="s">
        <v>2360</v>
      </c>
      <c r="C1225" s="1" t="s">
        <v>22</v>
      </c>
      <c r="D1225" s="1" t="s">
        <v>2361</v>
      </c>
      <c r="E1225" s="2">
        <v>0</v>
      </c>
      <c r="F1225" s="1">
        <v>20</v>
      </c>
      <c r="G1225" s="1" t="s">
        <v>36</v>
      </c>
      <c r="H1225" s="1">
        <f t="shared" si="19"/>
        <v>0</v>
      </c>
      <c r="I1225" s="1" t="s">
        <v>22</v>
      </c>
      <c r="J1225" s="1" t="s">
        <v>0</v>
      </c>
    </row>
    <row r="1226" spans="1:10" ht="30" x14ac:dyDescent="0.25">
      <c r="A1226" s="1">
        <v>2889565</v>
      </c>
      <c r="B1226" s="1" t="s">
        <v>2362</v>
      </c>
      <c r="C1226" s="1" t="s">
        <v>22</v>
      </c>
      <c r="D1226" s="1" t="s">
        <v>2363</v>
      </c>
      <c r="E1226" s="2">
        <v>0</v>
      </c>
      <c r="F1226" s="1">
        <v>90</v>
      </c>
      <c r="G1226" s="1" t="s">
        <v>36</v>
      </c>
      <c r="H1226" s="1">
        <f t="shared" si="19"/>
        <v>0</v>
      </c>
      <c r="I1226" s="1" t="s">
        <v>22</v>
      </c>
      <c r="J1226" s="1" t="s">
        <v>0</v>
      </c>
    </row>
    <row r="1227" spans="1:10" ht="30" x14ac:dyDescent="0.25">
      <c r="A1227" s="1">
        <v>2889566</v>
      </c>
      <c r="B1227" s="1" t="s">
        <v>2364</v>
      </c>
      <c r="C1227" s="1" t="s">
        <v>22</v>
      </c>
      <c r="D1227" s="1" t="s">
        <v>2365</v>
      </c>
      <c r="E1227" s="2">
        <v>0</v>
      </c>
      <c r="F1227" s="1">
        <v>90</v>
      </c>
      <c r="G1227" s="1" t="s">
        <v>36</v>
      </c>
      <c r="H1227" s="1">
        <f t="shared" si="19"/>
        <v>0</v>
      </c>
      <c r="I1227" s="1" t="s">
        <v>22</v>
      </c>
      <c r="J1227" s="1" t="s">
        <v>0</v>
      </c>
    </row>
    <row r="1228" spans="1:10" ht="30" x14ac:dyDescent="0.25">
      <c r="A1228" s="1">
        <v>2889567</v>
      </c>
      <c r="B1228" s="1" t="s">
        <v>2366</v>
      </c>
      <c r="C1228" s="1" t="s">
        <v>22</v>
      </c>
      <c r="D1228" s="1" t="s">
        <v>2367</v>
      </c>
      <c r="E1228" s="2">
        <v>0</v>
      </c>
      <c r="F1228" s="1">
        <v>50</v>
      </c>
      <c r="G1228" s="1" t="s">
        <v>36</v>
      </c>
      <c r="H1228" s="1">
        <f t="shared" si="19"/>
        <v>0</v>
      </c>
      <c r="I1228" s="1" t="s">
        <v>22</v>
      </c>
      <c r="J1228" s="1" t="s">
        <v>0</v>
      </c>
    </row>
    <row r="1229" spans="1:10" ht="30" x14ac:dyDescent="0.25">
      <c r="A1229" s="1">
        <v>2889568</v>
      </c>
      <c r="B1229" s="1" t="s">
        <v>2368</v>
      </c>
      <c r="C1229" s="1" t="s">
        <v>22</v>
      </c>
      <c r="D1229" s="1" t="s">
        <v>2369</v>
      </c>
      <c r="E1229" s="2">
        <v>0</v>
      </c>
      <c r="F1229" s="1">
        <v>40</v>
      </c>
      <c r="G1229" s="1" t="s">
        <v>36</v>
      </c>
      <c r="H1229" s="1">
        <f t="shared" si="19"/>
        <v>0</v>
      </c>
      <c r="I1229" s="1" t="s">
        <v>22</v>
      </c>
      <c r="J1229" s="1" t="s">
        <v>0</v>
      </c>
    </row>
    <row r="1230" spans="1:10" ht="30" x14ac:dyDescent="0.25">
      <c r="A1230" s="1">
        <v>2889569</v>
      </c>
      <c r="B1230" s="1" t="s">
        <v>2370</v>
      </c>
      <c r="C1230" s="1" t="s">
        <v>22</v>
      </c>
      <c r="D1230" s="1" t="s">
        <v>2371</v>
      </c>
      <c r="E1230" s="2">
        <v>0</v>
      </c>
      <c r="F1230" s="1">
        <v>50</v>
      </c>
      <c r="G1230" s="1" t="s">
        <v>36</v>
      </c>
      <c r="H1230" s="1">
        <f t="shared" si="19"/>
        <v>0</v>
      </c>
      <c r="I1230" s="1" t="s">
        <v>22</v>
      </c>
      <c r="J1230" s="1" t="s">
        <v>0</v>
      </c>
    </row>
    <row r="1231" spans="1:10" ht="30" x14ac:dyDescent="0.25">
      <c r="A1231" s="1">
        <v>2889570</v>
      </c>
      <c r="B1231" s="1" t="s">
        <v>2372</v>
      </c>
      <c r="C1231" s="1" t="s">
        <v>22</v>
      </c>
      <c r="D1231" s="1" t="s">
        <v>2373</v>
      </c>
      <c r="E1231" s="2">
        <v>0</v>
      </c>
      <c r="F1231" s="1">
        <v>15</v>
      </c>
      <c r="G1231" s="1" t="s">
        <v>36</v>
      </c>
      <c r="H1231" s="1">
        <f t="shared" si="19"/>
        <v>0</v>
      </c>
      <c r="I1231" s="1" t="s">
        <v>22</v>
      </c>
      <c r="J1231" s="1" t="s">
        <v>0</v>
      </c>
    </row>
    <row r="1232" spans="1:10" ht="30" x14ac:dyDescent="0.25">
      <c r="A1232" s="1">
        <v>2889571</v>
      </c>
      <c r="B1232" s="1" t="s">
        <v>2374</v>
      </c>
      <c r="C1232" s="1" t="s">
        <v>22</v>
      </c>
      <c r="D1232" s="1" t="s">
        <v>2375</v>
      </c>
      <c r="E1232" s="2">
        <v>0</v>
      </c>
      <c r="F1232" s="1">
        <v>1</v>
      </c>
      <c r="G1232" s="1" t="s">
        <v>2300</v>
      </c>
      <c r="H1232" s="1">
        <f t="shared" si="19"/>
        <v>0</v>
      </c>
      <c r="I1232" s="1" t="s">
        <v>22</v>
      </c>
      <c r="J1232" s="1" t="s">
        <v>0</v>
      </c>
    </row>
    <row r="1233" spans="1:10" ht="30" x14ac:dyDescent="0.25">
      <c r="A1233" s="1">
        <v>2889572</v>
      </c>
      <c r="B1233" s="1" t="s">
        <v>2376</v>
      </c>
      <c r="C1233" s="1" t="s">
        <v>22</v>
      </c>
      <c r="D1233" s="1" t="s">
        <v>2377</v>
      </c>
      <c r="E1233" s="2">
        <v>0</v>
      </c>
      <c r="F1233" s="1">
        <v>2</v>
      </c>
      <c r="G1233" s="1" t="s">
        <v>2300</v>
      </c>
      <c r="H1233" s="1">
        <f t="shared" si="19"/>
        <v>0</v>
      </c>
      <c r="I1233" s="1" t="s">
        <v>22</v>
      </c>
      <c r="J1233" s="1" t="s">
        <v>0</v>
      </c>
    </row>
    <row r="1234" spans="1:10" ht="30" x14ac:dyDescent="0.25">
      <c r="A1234" s="1">
        <v>2889573</v>
      </c>
      <c r="B1234" s="1" t="s">
        <v>2378</v>
      </c>
      <c r="C1234" s="1" t="s">
        <v>22</v>
      </c>
      <c r="D1234" s="1" t="s">
        <v>2379</v>
      </c>
      <c r="E1234" s="2">
        <v>0</v>
      </c>
      <c r="F1234" s="1">
        <v>2</v>
      </c>
      <c r="G1234" s="1" t="s">
        <v>2300</v>
      </c>
      <c r="H1234" s="1">
        <f t="shared" si="19"/>
        <v>0</v>
      </c>
      <c r="I1234" s="1" t="s">
        <v>22</v>
      </c>
      <c r="J1234" s="1" t="s">
        <v>0</v>
      </c>
    </row>
    <row r="1235" spans="1:10" ht="30" x14ac:dyDescent="0.25">
      <c r="A1235" s="1">
        <v>2889574</v>
      </c>
      <c r="B1235" s="1" t="s">
        <v>2380</v>
      </c>
      <c r="C1235" s="1" t="s">
        <v>22</v>
      </c>
      <c r="D1235" s="1" t="s">
        <v>2381</v>
      </c>
      <c r="E1235" s="2">
        <v>0</v>
      </c>
      <c r="F1235" s="1">
        <v>15</v>
      </c>
      <c r="G1235" s="1" t="s">
        <v>2300</v>
      </c>
      <c r="H1235" s="1">
        <f t="shared" si="19"/>
        <v>0</v>
      </c>
      <c r="I1235" s="1" t="s">
        <v>22</v>
      </c>
      <c r="J1235" s="1" t="s">
        <v>0</v>
      </c>
    </row>
    <row r="1236" spans="1:10" ht="30" x14ac:dyDescent="0.25">
      <c r="A1236" s="1">
        <v>2889575</v>
      </c>
      <c r="B1236" s="1" t="s">
        <v>2382</v>
      </c>
      <c r="C1236" s="1" t="s">
        <v>22</v>
      </c>
      <c r="D1236" s="1" t="s">
        <v>2383</v>
      </c>
      <c r="E1236" s="2">
        <v>0</v>
      </c>
      <c r="F1236" s="1">
        <v>4</v>
      </c>
      <c r="G1236" s="1" t="s">
        <v>2300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2889576</v>
      </c>
      <c r="B1237" s="1" t="s">
        <v>2384</v>
      </c>
      <c r="C1237" s="1" t="s">
        <v>22</v>
      </c>
      <c r="D1237" s="1" t="s">
        <v>2385</v>
      </c>
      <c r="E1237" s="2">
        <v>0</v>
      </c>
      <c r="F1237" s="1">
        <v>36</v>
      </c>
      <c r="G1237" s="1" t="s">
        <v>2300</v>
      </c>
      <c r="H1237" s="1">
        <f t="shared" si="19"/>
        <v>0</v>
      </c>
      <c r="I1237" s="1" t="s">
        <v>22</v>
      </c>
      <c r="J1237" s="1" t="s">
        <v>0</v>
      </c>
    </row>
    <row r="1238" spans="1:10" ht="30" x14ac:dyDescent="0.25">
      <c r="A1238" s="1">
        <v>2889577</v>
      </c>
      <c r="B1238" s="1" t="s">
        <v>2386</v>
      </c>
      <c r="C1238" s="1" t="s">
        <v>22</v>
      </c>
      <c r="D1238" s="1" t="s">
        <v>2387</v>
      </c>
      <c r="E1238" s="2">
        <v>0</v>
      </c>
      <c r="F1238" s="1">
        <v>4</v>
      </c>
      <c r="G1238" s="1" t="s">
        <v>2300</v>
      </c>
      <c r="H1238" s="1">
        <f t="shared" si="19"/>
        <v>0</v>
      </c>
      <c r="I1238" s="1" t="s">
        <v>22</v>
      </c>
      <c r="J1238" s="1" t="s">
        <v>0</v>
      </c>
    </row>
    <row r="1239" spans="1:10" ht="75" x14ac:dyDescent="0.25">
      <c r="A1239" s="1">
        <v>2889578</v>
      </c>
      <c r="B1239" s="1" t="s">
        <v>2388</v>
      </c>
      <c r="C1239" s="1" t="s">
        <v>22</v>
      </c>
      <c r="D1239" s="1" t="s">
        <v>2389</v>
      </c>
      <c r="E1239" s="2">
        <v>0</v>
      </c>
      <c r="F1239" s="1">
        <v>100</v>
      </c>
      <c r="G1239" s="1" t="s">
        <v>36</v>
      </c>
      <c r="H1239" s="1">
        <f t="shared" si="19"/>
        <v>0</v>
      </c>
      <c r="I1239" s="1" t="s">
        <v>22</v>
      </c>
      <c r="J1239" s="1" t="s">
        <v>0</v>
      </c>
    </row>
    <row r="1240" spans="1:10" ht="30" x14ac:dyDescent="0.25">
      <c r="A1240" s="1">
        <v>2889579</v>
      </c>
      <c r="B1240" s="1" t="s">
        <v>2390</v>
      </c>
      <c r="C1240" s="1" t="s">
        <v>22</v>
      </c>
      <c r="D1240" s="1" t="s">
        <v>2391</v>
      </c>
      <c r="E1240" s="2">
        <v>0</v>
      </c>
      <c r="F1240" s="1">
        <v>1</v>
      </c>
      <c r="G1240" s="1" t="s">
        <v>690</v>
      </c>
      <c r="H1240" s="1">
        <f t="shared" si="19"/>
        <v>0</v>
      </c>
      <c r="I1240" s="1" t="s">
        <v>22</v>
      </c>
      <c r="J1240" s="1" t="s">
        <v>0</v>
      </c>
    </row>
    <row r="1241" spans="1:10" x14ac:dyDescent="0.25">
      <c r="A1241" s="1">
        <v>2889580</v>
      </c>
      <c r="B1241" s="1" t="s">
        <v>2392</v>
      </c>
      <c r="C1241" s="1" t="s">
        <v>22</v>
      </c>
      <c r="D1241" s="1" t="s">
        <v>2393</v>
      </c>
      <c r="E1241" s="1">
        <f>ROUND(H1242+H1243+H1244+H1245+H1246+H1247+H1248+H1249,2)</f>
        <v>0</v>
      </c>
      <c r="F1241" s="1">
        <v>1</v>
      </c>
      <c r="G1241" s="1" t="s">
        <v>0</v>
      </c>
      <c r="H1241" s="1">
        <f t="shared" si="19"/>
        <v>0</v>
      </c>
      <c r="I1241" s="1" t="s">
        <v>22</v>
      </c>
      <c r="J1241" s="1" t="s">
        <v>0</v>
      </c>
    </row>
    <row r="1242" spans="1:10" ht="105" x14ac:dyDescent="0.25">
      <c r="A1242" s="1">
        <v>2889581</v>
      </c>
      <c r="B1242" s="1" t="s">
        <v>2394</v>
      </c>
      <c r="C1242" s="1" t="s">
        <v>22</v>
      </c>
      <c r="D1242" s="1" t="s">
        <v>2395</v>
      </c>
      <c r="E1242" s="2">
        <v>0</v>
      </c>
      <c r="F1242" s="1">
        <v>8</v>
      </c>
      <c r="G1242" s="1" t="s">
        <v>690</v>
      </c>
      <c r="H1242" s="1">
        <f t="shared" si="19"/>
        <v>0</v>
      </c>
      <c r="I1242" s="1" t="s">
        <v>22</v>
      </c>
      <c r="J1242" s="1" t="s">
        <v>2396</v>
      </c>
    </row>
    <row r="1243" spans="1:10" ht="30" x14ac:dyDescent="0.25">
      <c r="A1243" s="1">
        <v>2889582</v>
      </c>
      <c r="B1243" s="1" t="s">
        <v>2397</v>
      </c>
      <c r="C1243" s="1" t="s">
        <v>22</v>
      </c>
      <c r="D1243" s="1" t="s">
        <v>2305</v>
      </c>
      <c r="E1243" s="2">
        <v>0</v>
      </c>
      <c r="F1243" s="1">
        <v>8</v>
      </c>
      <c r="G1243" s="1" t="s">
        <v>690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2889583</v>
      </c>
      <c r="B1244" s="1" t="s">
        <v>2398</v>
      </c>
      <c r="C1244" s="1" t="s">
        <v>22</v>
      </c>
      <c r="D1244" s="1" t="s">
        <v>2399</v>
      </c>
      <c r="E1244" s="2">
        <v>0</v>
      </c>
      <c r="F1244" s="1">
        <v>24</v>
      </c>
      <c r="G1244" s="1" t="s">
        <v>2300</v>
      </c>
      <c r="H1244" s="1">
        <f t="shared" si="19"/>
        <v>0</v>
      </c>
      <c r="I1244" s="1" t="s">
        <v>22</v>
      </c>
      <c r="J1244" s="1" t="s">
        <v>0</v>
      </c>
    </row>
    <row r="1245" spans="1:10" ht="30" x14ac:dyDescent="0.25">
      <c r="A1245" s="1">
        <v>2889584</v>
      </c>
      <c r="B1245" s="1" t="s">
        <v>2400</v>
      </c>
      <c r="C1245" s="1" t="s">
        <v>22</v>
      </c>
      <c r="D1245" s="1" t="s">
        <v>2401</v>
      </c>
      <c r="E1245" s="2">
        <v>0</v>
      </c>
      <c r="F1245" s="1">
        <v>12</v>
      </c>
      <c r="G1245" s="1" t="s">
        <v>2300</v>
      </c>
      <c r="H1245" s="1">
        <f t="shared" si="19"/>
        <v>0</v>
      </c>
      <c r="I1245" s="1" t="s">
        <v>22</v>
      </c>
      <c r="J1245" s="1" t="s">
        <v>0</v>
      </c>
    </row>
    <row r="1246" spans="1:10" ht="30" x14ac:dyDescent="0.25">
      <c r="A1246" s="1">
        <v>2889585</v>
      </c>
      <c r="B1246" s="1" t="s">
        <v>2402</v>
      </c>
      <c r="C1246" s="1" t="s">
        <v>22</v>
      </c>
      <c r="D1246" s="1" t="s">
        <v>2403</v>
      </c>
      <c r="E1246" s="2">
        <v>0</v>
      </c>
      <c r="F1246" s="1">
        <v>2</v>
      </c>
      <c r="G1246" s="1" t="s">
        <v>2300</v>
      </c>
      <c r="H1246" s="1">
        <f t="shared" si="19"/>
        <v>0</v>
      </c>
      <c r="I1246" s="1" t="s">
        <v>22</v>
      </c>
      <c r="J1246" s="1" t="s">
        <v>0</v>
      </c>
    </row>
    <row r="1247" spans="1:10" ht="30" x14ac:dyDescent="0.25">
      <c r="A1247" s="1">
        <v>2889586</v>
      </c>
      <c r="B1247" s="1" t="s">
        <v>2404</v>
      </c>
      <c r="C1247" s="1" t="s">
        <v>22</v>
      </c>
      <c r="D1247" s="1" t="s">
        <v>2405</v>
      </c>
      <c r="E1247" s="2">
        <v>0</v>
      </c>
      <c r="F1247" s="1">
        <v>8</v>
      </c>
      <c r="G1247" s="1" t="s">
        <v>75</v>
      </c>
      <c r="H1247" s="1">
        <f t="shared" si="19"/>
        <v>0</v>
      </c>
      <c r="I1247" s="1" t="s">
        <v>22</v>
      </c>
      <c r="J1247" s="1" t="s">
        <v>0</v>
      </c>
    </row>
    <row r="1248" spans="1:10" ht="60" x14ac:dyDescent="0.25">
      <c r="A1248" s="1">
        <v>2889587</v>
      </c>
      <c r="B1248" s="1" t="s">
        <v>2406</v>
      </c>
      <c r="C1248" s="1" t="s">
        <v>22</v>
      </c>
      <c r="D1248" s="1" t="s">
        <v>2407</v>
      </c>
      <c r="E1248" s="2">
        <v>0</v>
      </c>
      <c r="F1248" s="1">
        <v>20</v>
      </c>
      <c r="G1248" s="1" t="s">
        <v>36</v>
      </c>
      <c r="H1248" s="1">
        <f t="shared" si="19"/>
        <v>0</v>
      </c>
      <c r="I1248" s="1" t="s">
        <v>22</v>
      </c>
      <c r="J1248" s="1" t="s">
        <v>0</v>
      </c>
    </row>
    <row r="1249" spans="1:10" ht="30" x14ac:dyDescent="0.25">
      <c r="A1249" s="1">
        <v>2889588</v>
      </c>
      <c r="B1249" s="1" t="s">
        <v>2408</v>
      </c>
      <c r="C1249" s="1" t="s">
        <v>22</v>
      </c>
      <c r="D1249" s="1" t="s">
        <v>2391</v>
      </c>
      <c r="E1249" s="2">
        <v>0</v>
      </c>
      <c r="F1249" s="1">
        <v>8</v>
      </c>
      <c r="G1249" s="1" t="s">
        <v>690</v>
      </c>
      <c r="H1249" s="1">
        <f t="shared" si="19"/>
        <v>0</v>
      </c>
      <c r="I1249" s="1" t="s">
        <v>22</v>
      </c>
      <c r="J1249" s="1" t="s">
        <v>0</v>
      </c>
    </row>
    <row r="1250" spans="1:10" ht="30" x14ac:dyDescent="0.25">
      <c r="A1250" s="1">
        <v>2889589</v>
      </c>
      <c r="B1250" s="1" t="s">
        <v>2409</v>
      </c>
      <c r="C1250" s="1" t="s">
        <v>22</v>
      </c>
      <c r="D1250" s="1" t="s">
        <v>2410</v>
      </c>
      <c r="E1250" s="1">
        <f>ROUND(H1251+H1252+H1253+H1254+H1255+H1256+H1257+H1258+H1259+H1260+H1261+H1262+H1263+H1264+H1265+H1266+H1267+H1268,2)</f>
        <v>0</v>
      </c>
      <c r="F1250" s="1">
        <v>1</v>
      </c>
      <c r="G1250" s="1" t="s">
        <v>0</v>
      </c>
      <c r="H1250" s="1">
        <f t="shared" si="19"/>
        <v>0</v>
      </c>
      <c r="I1250" s="1" t="s">
        <v>22</v>
      </c>
      <c r="J1250" s="1" t="s">
        <v>0</v>
      </c>
    </row>
    <row r="1251" spans="1:10" ht="60" x14ac:dyDescent="0.25">
      <c r="A1251" s="1">
        <v>2889590</v>
      </c>
      <c r="B1251" s="1" t="s">
        <v>2411</v>
      </c>
      <c r="C1251" s="1" t="s">
        <v>22</v>
      </c>
      <c r="D1251" s="1" t="s">
        <v>2412</v>
      </c>
      <c r="E1251" s="2">
        <v>0</v>
      </c>
      <c r="F1251" s="1">
        <v>4</v>
      </c>
      <c r="G1251" s="1" t="s">
        <v>75</v>
      </c>
      <c r="H1251" s="1">
        <f t="shared" si="19"/>
        <v>0</v>
      </c>
      <c r="I1251" s="1" t="s">
        <v>22</v>
      </c>
      <c r="J1251" s="1" t="s">
        <v>2413</v>
      </c>
    </row>
    <row r="1252" spans="1:10" x14ac:dyDescent="0.25">
      <c r="A1252" s="1">
        <v>2889591</v>
      </c>
      <c r="B1252" s="1" t="s">
        <v>2414</v>
      </c>
      <c r="C1252" s="1" t="s">
        <v>22</v>
      </c>
      <c r="D1252" s="1" t="s">
        <v>2415</v>
      </c>
      <c r="E1252" s="2">
        <v>0</v>
      </c>
      <c r="F1252" s="1">
        <v>4</v>
      </c>
      <c r="G1252" s="1" t="s">
        <v>75</v>
      </c>
      <c r="H1252" s="1">
        <f t="shared" si="19"/>
        <v>0</v>
      </c>
      <c r="I1252" s="1" t="s">
        <v>22</v>
      </c>
      <c r="J1252" s="1" t="s">
        <v>0</v>
      </c>
    </row>
    <row r="1253" spans="1:10" ht="60" x14ac:dyDescent="0.25">
      <c r="A1253" s="1">
        <v>2889592</v>
      </c>
      <c r="B1253" s="1" t="s">
        <v>2416</v>
      </c>
      <c r="C1253" s="1" t="s">
        <v>22</v>
      </c>
      <c r="D1253" s="1" t="s">
        <v>2417</v>
      </c>
      <c r="E1253" s="2">
        <v>0</v>
      </c>
      <c r="F1253" s="1">
        <v>2</v>
      </c>
      <c r="G1253" s="1" t="s">
        <v>75</v>
      </c>
      <c r="H1253" s="1">
        <f t="shared" si="19"/>
        <v>0</v>
      </c>
      <c r="I1253" s="1" t="s">
        <v>22</v>
      </c>
      <c r="J1253" s="1" t="s">
        <v>2418</v>
      </c>
    </row>
    <row r="1254" spans="1:10" x14ac:dyDescent="0.25">
      <c r="A1254" s="1">
        <v>2889593</v>
      </c>
      <c r="B1254" s="1" t="s">
        <v>2419</v>
      </c>
      <c r="C1254" s="1" t="s">
        <v>22</v>
      </c>
      <c r="D1254" s="1" t="s">
        <v>2420</v>
      </c>
      <c r="E1254" s="2">
        <v>0</v>
      </c>
      <c r="F1254" s="1">
        <v>2</v>
      </c>
      <c r="G1254" s="1" t="s">
        <v>75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2889594</v>
      </c>
      <c r="B1255" s="1" t="s">
        <v>2421</v>
      </c>
      <c r="C1255" s="1" t="s">
        <v>22</v>
      </c>
      <c r="D1255" s="1" t="s">
        <v>2422</v>
      </c>
      <c r="E1255" s="2">
        <v>0</v>
      </c>
      <c r="F1255" s="1">
        <v>4</v>
      </c>
      <c r="G1255" s="1" t="s">
        <v>75</v>
      </c>
      <c r="H1255" s="1">
        <f t="shared" si="19"/>
        <v>0</v>
      </c>
      <c r="I1255" s="1" t="s">
        <v>22</v>
      </c>
      <c r="J1255" s="1" t="s">
        <v>0</v>
      </c>
    </row>
    <row r="1256" spans="1:10" ht="30" x14ac:dyDescent="0.25">
      <c r="A1256" s="1">
        <v>2889595</v>
      </c>
      <c r="B1256" s="1" t="s">
        <v>2423</v>
      </c>
      <c r="C1256" s="1" t="s">
        <v>22</v>
      </c>
      <c r="D1256" s="1" t="s">
        <v>2424</v>
      </c>
      <c r="E1256" s="2">
        <v>0</v>
      </c>
      <c r="F1256" s="1">
        <v>2</v>
      </c>
      <c r="G1256" s="1" t="s">
        <v>75</v>
      </c>
      <c r="H1256" s="1">
        <f t="shared" si="19"/>
        <v>0</v>
      </c>
      <c r="I1256" s="1" t="s">
        <v>22</v>
      </c>
      <c r="J1256" s="1" t="s">
        <v>0</v>
      </c>
    </row>
    <row r="1257" spans="1:10" ht="30" x14ac:dyDescent="0.25">
      <c r="A1257" s="1">
        <v>2889596</v>
      </c>
      <c r="B1257" s="1" t="s">
        <v>2425</v>
      </c>
      <c r="C1257" s="1" t="s">
        <v>22</v>
      </c>
      <c r="D1257" s="1" t="s">
        <v>2426</v>
      </c>
      <c r="E1257" s="2">
        <v>0</v>
      </c>
      <c r="F1257" s="1">
        <v>36</v>
      </c>
      <c r="G1257" s="1" t="s">
        <v>75</v>
      </c>
      <c r="H1257" s="1">
        <f t="shared" si="19"/>
        <v>0</v>
      </c>
      <c r="I1257" s="1" t="s">
        <v>22</v>
      </c>
      <c r="J1257" s="1" t="s">
        <v>0</v>
      </c>
    </row>
    <row r="1258" spans="1:10" ht="30" x14ac:dyDescent="0.25">
      <c r="A1258" s="1">
        <v>2889597</v>
      </c>
      <c r="B1258" s="1" t="s">
        <v>2427</v>
      </c>
      <c r="C1258" s="1" t="s">
        <v>22</v>
      </c>
      <c r="D1258" s="1" t="s">
        <v>2428</v>
      </c>
      <c r="E1258" s="2">
        <v>0</v>
      </c>
      <c r="F1258" s="1">
        <v>12</v>
      </c>
      <c r="G1258" s="1" t="s">
        <v>2300</v>
      </c>
      <c r="H1258" s="1">
        <f t="shared" si="19"/>
        <v>0</v>
      </c>
      <c r="I1258" s="1" t="s">
        <v>22</v>
      </c>
      <c r="J1258" s="1" t="s">
        <v>0</v>
      </c>
    </row>
    <row r="1259" spans="1:10" ht="30" x14ac:dyDescent="0.25">
      <c r="A1259" s="1">
        <v>2889598</v>
      </c>
      <c r="B1259" s="1" t="s">
        <v>2429</v>
      </c>
      <c r="C1259" s="1" t="s">
        <v>22</v>
      </c>
      <c r="D1259" s="1" t="s">
        <v>2403</v>
      </c>
      <c r="E1259" s="2">
        <v>0</v>
      </c>
      <c r="F1259" s="1">
        <v>2</v>
      </c>
      <c r="G1259" s="1" t="s">
        <v>2300</v>
      </c>
      <c r="H1259" s="1">
        <f t="shared" si="19"/>
        <v>0</v>
      </c>
      <c r="I1259" s="1" t="s">
        <v>22</v>
      </c>
      <c r="J1259" s="1" t="s">
        <v>0</v>
      </c>
    </row>
    <row r="1260" spans="1:10" ht="30" x14ac:dyDescent="0.25">
      <c r="A1260" s="1">
        <v>2889599</v>
      </c>
      <c r="B1260" s="1" t="s">
        <v>2430</v>
      </c>
      <c r="C1260" s="1" t="s">
        <v>22</v>
      </c>
      <c r="D1260" s="1" t="s">
        <v>2431</v>
      </c>
      <c r="E1260" s="2">
        <v>0</v>
      </c>
      <c r="F1260" s="1">
        <v>12</v>
      </c>
      <c r="G1260" s="1" t="s">
        <v>2300</v>
      </c>
      <c r="H1260" s="1">
        <f t="shared" si="19"/>
        <v>0</v>
      </c>
      <c r="I1260" s="1" t="s">
        <v>22</v>
      </c>
      <c r="J1260" s="1" t="s">
        <v>0</v>
      </c>
    </row>
    <row r="1261" spans="1:10" ht="30" x14ac:dyDescent="0.25">
      <c r="A1261" s="1">
        <v>2889600</v>
      </c>
      <c r="B1261" s="1" t="s">
        <v>2432</v>
      </c>
      <c r="C1261" s="1" t="s">
        <v>22</v>
      </c>
      <c r="D1261" s="1" t="s">
        <v>2433</v>
      </c>
      <c r="E1261" s="2">
        <v>0</v>
      </c>
      <c r="F1261" s="1">
        <v>2</v>
      </c>
      <c r="G1261" s="1" t="s">
        <v>2300</v>
      </c>
      <c r="H1261" s="1">
        <f t="shared" si="19"/>
        <v>0</v>
      </c>
      <c r="I1261" s="1" t="s">
        <v>22</v>
      </c>
      <c r="J1261" s="1" t="s">
        <v>0</v>
      </c>
    </row>
    <row r="1262" spans="1:10" ht="30" x14ac:dyDescent="0.25">
      <c r="A1262" s="1">
        <v>2889601</v>
      </c>
      <c r="B1262" s="1" t="s">
        <v>2434</v>
      </c>
      <c r="C1262" s="1" t="s">
        <v>22</v>
      </c>
      <c r="D1262" s="1" t="s">
        <v>2381</v>
      </c>
      <c r="E1262" s="2">
        <v>0</v>
      </c>
      <c r="F1262" s="1">
        <v>9</v>
      </c>
      <c r="G1262" s="1" t="s">
        <v>2300</v>
      </c>
      <c r="H1262" s="1">
        <f t="shared" si="19"/>
        <v>0</v>
      </c>
      <c r="I1262" s="1" t="s">
        <v>22</v>
      </c>
      <c r="J1262" s="1" t="s">
        <v>0</v>
      </c>
    </row>
    <row r="1263" spans="1:10" ht="30" x14ac:dyDescent="0.25">
      <c r="A1263" s="1">
        <v>2889602</v>
      </c>
      <c r="B1263" s="1" t="s">
        <v>2435</v>
      </c>
      <c r="C1263" s="1" t="s">
        <v>22</v>
      </c>
      <c r="D1263" s="1" t="s">
        <v>2383</v>
      </c>
      <c r="E1263" s="2">
        <v>0</v>
      </c>
      <c r="F1263" s="1">
        <v>1</v>
      </c>
      <c r="G1263" s="1" t="s">
        <v>2300</v>
      </c>
      <c r="H1263" s="1">
        <f t="shared" si="19"/>
        <v>0</v>
      </c>
      <c r="I1263" s="1" t="s">
        <v>22</v>
      </c>
      <c r="J1263" s="1" t="s">
        <v>0</v>
      </c>
    </row>
    <row r="1264" spans="1:10" ht="30" x14ac:dyDescent="0.25">
      <c r="A1264" s="1">
        <v>2889603</v>
      </c>
      <c r="B1264" s="1" t="s">
        <v>2436</v>
      </c>
      <c r="C1264" s="1" t="s">
        <v>22</v>
      </c>
      <c r="D1264" s="1" t="s">
        <v>2385</v>
      </c>
      <c r="E1264" s="2">
        <v>0</v>
      </c>
      <c r="F1264" s="1">
        <v>24</v>
      </c>
      <c r="G1264" s="1" t="s">
        <v>2300</v>
      </c>
      <c r="H1264" s="1">
        <f t="shared" si="19"/>
        <v>0</v>
      </c>
      <c r="I1264" s="1" t="s">
        <v>22</v>
      </c>
      <c r="J1264" s="1" t="s">
        <v>0</v>
      </c>
    </row>
    <row r="1265" spans="1:10" ht="30" x14ac:dyDescent="0.25">
      <c r="A1265" s="1">
        <v>2889604</v>
      </c>
      <c r="B1265" s="1" t="s">
        <v>2437</v>
      </c>
      <c r="C1265" s="1" t="s">
        <v>22</v>
      </c>
      <c r="D1265" s="1" t="s">
        <v>2387</v>
      </c>
      <c r="E1265" s="2">
        <v>0</v>
      </c>
      <c r="F1265" s="1">
        <v>4</v>
      </c>
      <c r="G1265" s="1" t="s">
        <v>2300</v>
      </c>
      <c r="H1265" s="1">
        <f t="shared" si="19"/>
        <v>0</v>
      </c>
      <c r="I1265" s="1" t="s">
        <v>22</v>
      </c>
      <c r="J1265" s="1" t="s">
        <v>0</v>
      </c>
    </row>
    <row r="1266" spans="1:10" ht="45" x14ac:dyDescent="0.25">
      <c r="A1266" s="1">
        <v>2889605</v>
      </c>
      <c r="B1266" s="1" t="s">
        <v>2438</v>
      </c>
      <c r="C1266" s="1" t="s">
        <v>22</v>
      </c>
      <c r="D1266" s="1" t="s">
        <v>2439</v>
      </c>
      <c r="E1266" s="2">
        <v>0</v>
      </c>
      <c r="F1266" s="1">
        <v>30</v>
      </c>
      <c r="G1266" s="1" t="s">
        <v>2300</v>
      </c>
      <c r="H1266" s="1">
        <f t="shared" si="19"/>
        <v>0</v>
      </c>
      <c r="I1266" s="1" t="s">
        <v>22</v>
      </c>
      <c r="J1266" s="1" t="s">
        <v>0</v>
      </c>
    </row>
    <row r="1267" spans="1:10" ht="60" x14ac:dyDescent="0.25">
      <c r="A1267" s="1">
        <v>2889606</v>
      </c>
      <c r="B1267" s="1" t="s">
        <v>2440</v>
      </c>
      <c r="C1267" s="1" t="s">
        <v>22</v>
      </c>
      <c r="D1267" s="1" t="s">
        <v>2407</v>
      </c>
      <c r="E1267" s="2">
        <v>0</v>
      </c>
      <c r="F1267" s="1">
        <v>5</v>
      </c>
      <c r="G1267" s="1" t="s">
        <v>36</v>
      </c>
      <c r="H1267" s="1">
        <f t="shared" si="19"/>
        <v>0</v>
      </c>
      <c r="I1267" s="1" t="s">
        <v>22</v>
      </c>
      <c r="J1267" s="1" t="s">
        <v>0</v>
      </c>
    </row>
    <row r="1268" spans="1:10" ht="30" x14ac:dyDescent="0.25">
      <c r="A1268" s="1">
        <v>2889607</v>
      </c>
      <c r="B1268" s="1" t="s">
        <v>2441</v>
      </c>
      <c r="C1268" s="1" t="s">
        <v>22</v>
      </c>
      <c r="D1268" s="1" t="s">
        <v>2391</v>
      </c>
      <c r="E1268" s="2">
        <v>0</v>
      </c>
      <c r="F1268" s="1">
        <v>1</v>
      </c>
      <c r="G1268" s="1" t="s">
        <v>690</v>
      </c>
      <c r="H1268" s="1">
        <f t="shared" si="19"/>
        <v>0</v>
      </c>
      <c r="I1268" s="1" t="s">
        <v>22</v>
      </c>
      <c r="J1268" s="1" t="s">
        <v>0</v>
      </c>
    </row>
    <row r="1269" spans="1:10" ht="30" x14ac:dyDescent="0.25">
      <c r="A1269" s="1">
        <v>2889608</v>
      </c>
      <c r="B1269" s="1" t="s">
        <v>2442</v>
      </c>
      <c r="C1269" s="1" t="s">
        <v>22</v>
      </c>
      <c r="D1269" s="1" t="s">
        <v>2443</v>
      </c>
      <c r="E1269" s="1">
        <f>ROUND(H1270+H1271+H1272+H1273+H1274+H1275,2)</f>
        <v>0</v>
      </c>
      <c r="F1269" s="1">
        <v>1</v>
      </c>
      <c r="G1269" s="1" t="s">
        <v>0</v>
      </c>
      <c r="H1269" s="1">
        <f t="shared" si="19"/>
        <v>0</v>
      </c>
      <c r="I1269" s="1" t="s">
        <v>22</v>
      </c>
      <c r="J1269" s="1" t="s">
        <v>0</v>
      </c>
    </row>
    <row r="1270" spans="1:10" ht="60" x14ac:dyDescent="0.25">
      <c r="A1270" s="1">
        <v>2889609</v>
      </c>
      <c r="B1270" s="1" t="s">
        <v>2444</v>
      </c>
      <c r="C1270" s="1" t="s">
        <v>22</v>
      </c>
      <c r="D1270" s="1" t="s">
        <v>2445</v>
      </c>
      <c r="E1270" s="2">
        <v>0</v>
      </c>
      <c r="F1270" s="1">
        <v>1</v>
      </c>
      <c r="G1270" s="1" t="s">
        <v>75</v>
      </c>
      <c r="H1270" s="1">
        <f t="shared" si="19"/>
        <v>0</v>
      </c>
      <c r="I1270" s="1" t="s">
        <v>22</v>
      </c>
      <c r="J1270" s="1" t="s">
        <v>2446</v>
      </c>
    </row>
    <row r="1271" spans="1:10" ht="90" x14ac:dyDescent="0.25">
      <c r="A1271" s="1">
        <v>2889610</v>
      </c>
      <c r="B1271" s="1" t="s">
        <v>2447</v>
      </c>
      <c r="C1271" s="1" t="s">
        <v>22</v>
      </c>
      <c r="D1271" s="1" t="s">
        <v>2448</v>
      </c>
      <c r="E1271" s="2">
        <v>0</v>
      </c>
      <c r="F1271" s="1">
        <v>1</v>
      </c>
      <c r="G1271" s="1" t="s">
        <v>75</v>
      </c>
      <c r="H1271" s="1">
        <f t="shared" si="19"/>
        <v>0</v>
      </c>
      <c r="I1271" s="1" t="s">
        <v>22</v>
      </c>
      <c r="J1271" s="1" t="s">
        <v>2449</v>
      </c>
    </row>
    <row r="1272" spans="1:10" ht="30" x14ac:dyDescent="0.25">
      <c r="A1272" s="1">
        <v>2889611</v>
      </c>
      <c r="B1272" s="1" t="s">
        <v>2450</v>
      </c>
      <c r="C1272" s="1" t="s">
        <v>22</v>
      </c>
      <c r="D1272" s="1" t="s">
        <v>2451</v>
      </c>
      <c r="E1272" s="2">
        <v>0</v>
      </c>
      <c r="F1272" s="1">
        <v>12</v>
      </c>
      <c r="G1272" s="1" t="s">
        <v>2300</v>
      </c>
      <c r="H1272" s="1">
        <f t="shared" si="19"/>
        <v>0</v>
      </c>
      <c r="I1272" s="1" t="s">
        <v>22</v>
      </c>
      <c r="J1272" s="1" t="s">
        <v>0</v>
      </c>
    </row>
    <row r="1273" spans="1:10" ht="30" x14ac:dyDescent="0.25">
      <c r="A1273" s="1">
        <v>2889612</v>
      </c>
      <c r="B1273" s="1" t="s">
        <v>2452</v>
      </c>
      <c r="C1273" s="1" t="s">
        <v>22</v>
      </c>
      <c r="D1273" s="1" t="s">
        <v>2453</v>
      </c>
      <c r="E1273" s="2">
        <v>0</v>
      </c>
      <c r="F1273" s="1">
        <v>12</v>
      </c>
      <c r="G1273" s="1" t="s">
        <v>2300</v>
      </c>
      <c r="H1273" s="1">
        <f t="shared" si="19"/>
        <v>0</v>
      </c>
      <c r="I1273" s="1" t="s">
        <v>22</v>
      </c>
      <c r="J1273" s="1" t="s">
        <v>0</v>
      </c>
    </row>
    <row r="1274" spans="1:10" ht="30" x14ac:dyDescent="0.25">
      <c r="A1274" s="1">
        <v>2889613</v>
      </c>
      <c r="B1274" s="1" t="s">
        <v>2454</v>
      </c>
      <c r="C1274" s="1" t="s">
        <v>22</v>
      </c>
      <c r="D1274" s="1" t="s">
        <v>2305</v>
      </c>
      <c r="E1274" s="2">
        <v>0</v>
      </c>
      <c r="F1274" s="1">
        <v>12</v>
      </c>
      <c r="G1274" s="1" t="s">
        <v>2300</v>
      </c>
      <c r="H1274" s="1">
        <f t="shared" si="19"/>
        <v>0</v>
      </c>
      <c r="I1274" s="1" t="s">
        <v>22</v>
      </c>
      <c r="J1274" s="1" t="s">
        <v>0</v>
      </c>
    </row>
    <row r="1275" spans="1:10" ht="30" x14ac:dyDescent="0.25">
      <c r="A1275" s="1">
        <v>2889614</v>
      </c>
      <c r="B1275" s="1" t="s">
        <v>2455</v>
      </c>
      <c r="C1275" s="1" t="s">
        <v>22</v>
      </c>
      <c r="D1275" s="1" t="s">
        <v>2391</v>
      </c>
      <c r="E1275" s="2">
        <v>0</v>
      </c>
      <c r="F1275" s="1">
        <v>1</v>
      </c>
      <c r="G1275" s="1" t="s">
        <v>690</v>
      </c>
      <c r="H1275" s="1">
        <f t="shared" si="19"/>
        <v>0</v>
      </c>
      <c r="I1275" s="1" t="s">
        <v>22</v>
      </c>
      <c r="J1275" s="1" t="s">
        <v>0</v>
      </c>
    </row>
    <row r="1276" spans="1:10" x14ac:dyDescent="0.25">
      <c r="A1276" s="1">
        <v>2889615</v>
      </c>
      <c r="B1276" s="1" t="s">
        <v>2456</v>
      </c>
      <c r="C1276" s="1" t="s">
        <v>22</v>
      </c>
      <c r="D1276" s="1" t="s">
        <v>2457</v>
      </c>
      <c r="E1276" s="1">
        <f>ROUND(H1277+H1278+H1279+H1280,2)</f>
        <v>0</v>
      </c>
      <c r="F1276" s="1">
        <v>1</v>
      </c>
      <c r="G1276" s="1" t="s">
        <v>0</v>
      </c>
      <c r="H1276" s="1">
        <f t="shared" si="19"/>
        <v>0</v>
      </c>
      <c r="I1276" s="1" t="s">
        <v>22</v>
      </c>
      <c r="J1276" s="1" t="s">
        <v>0</v>
      </c>
    </row>
    <row r="1277" spans="1:10" ht="30" x14ac:dyDescent="0.25">
      <c r="A1277" s="1">
        <v>2889616</v>
      </c>
      <c r="B1277" s="1" t="s">
        <v>2458</v>
      </c>
      <c r="C1277" s="1" t="s">
        <v>22</v>
      </c>
      <c r="D1277" s="1" t="s">
        <v>2459</v>
      </c>
      <c r="E1277" s="2">
        <v>0</v>
      </c>
      <c r="F1277" s="1">
        <v>1</v>
      </c>
      <c r="G1277" s="1" t="s">
        <v>690</v>
      </c>
      <c r="H1277" s="1">
        <f t="shared" si="19"/>
        <v>0</v>
      </c>
      <c r="I1277" s="1" t="s">
        <v>22</v>
      </c>
      <c r="J1277" s="1" t="s">
        <v>0</v>
      </c>
    </row>
    <row r="1278" spans="1:10" ht="45" x14ac:dyDescent="0.25">
      <c r="A1278" s="1">
        <v>2889617</v>
      </c>
      <c r="B1278" s="1" t="s">
        <v>2460</v>
      </c>
      <c r="C1278" s="1" t="s">
        <v>22</v>
      </c>
      <c r="D1278" s="1" t="s">
        <v>2461</v>
      </c>
      <c r="E1278" s="2">
        <v>0</v>
      </c>
      <c r="F1278" s="1">
        <v>1</v>
      </c>
      <c r="G1278" s="1" t="s">
        <v>690</v>
      </c>
      <c r="H1278" s="1">
        <f t="shared" si="19"/>
        <v>0</v>
      </c>
      <c r="I1278" s="1" t="s">
        <v>22</v>
      </c>
      <c r="J1278" s="1" t="s">
        <v>0</v>
      </c>
    </row>
    <row r="1279" spans="1:10" x14ac:dyDescent="0.25">
      <c r="A1279" s="1">
        <v>2889618</v>
      </c>
      <c r="B1279" s="1" t="s">
        <v>2462</v>
      </c>
      <c r="C1279" s="1" t="s">
        <v>22</v>
      </c>
      <c r="D1279" s="1" t="s">
        <v>2463</v>
      </c>
      <c r="E1279" s="2">
        <v>0</v>
      </c>
      <c r="F1279" s="1">
        <v>1</v>
      </c>
      <c r="G1279" s="1" t="s">
        <v>690</v>
      </c>
      <c r="H1279" s="1">
        <f t="shared" si="19"/>
        <v>0</v>
      </c>
      <c r="I1279" s="1" t="s">
        <v>22</v>
      </c>
      <c r="J1279" s="1" t="s">
        <v>0</v>
      </c>
    </row>
    <row r="1280" spans="1:10" ht="30" x14ac:dyDescent="0.25">
      <c r="A1280" s="1">
        <v>2889619</v>
      </c>
      <c r="B1280" s="1" t="s">
        <v>2464</v>
      </c>
      <c r="C1280" s="1" t="s">
        <v>22</v>
      </c>
      <c r="D1280" s="1" t="s">
        <v>2465</v>
      </c>
      <c r="E1280" s="2">
        <v>0</v>
      </c>
      <c r="F1280" s="1">
        <v>1</v>
      </c>
      <c r="G1280" s="1" t="s">
        <v>690</v>
      </c>
      <c r="H1280" s="1">
        <f t="shared" si="19"/>
        <v>0</v>
      </c>
      <c r="I1280" s="1" t="s">
        <v>22</v>
      </c>
      <c r="J1280" s="1" t="s">
        <v>0</v>
      </c>
    </row>
    <row r="1281" spans="1:10" x14ac:dyDescent="0.25">
      <c r="A1281" s="1">
        <v>2889620</v>
      </c>
      <c r="B1281" s="1" t="s">
        <v>2466</v>
      </c>
      <c r="C1281" s="1" t="s">
        <v>22</v>
      </c>
      <c r="D1281" s="1" t="s">
        <v>2467</v>
      </c>
      <c r="E1281" s="1">
        <f>ROUND(H1282+H1381+H1479,2)</f>
        <v>0</v>
      </c>
      <c r="F1281" s="1">
        <v>1</v>
      </c>
      <c r="G1281" s="1" t="s">
        <v>0</v>
      </c>
      <c r="H1281" s="1">
        <f t="shared" si="19"/>
        <v>0</v>
      </c>
      <c r="I1281" s="1" t="s">
        <v>22</v>
      </c>
      <c r="J1281" s="1" t="s">
        <v>0</v>
      </c>
    </row>
    <row r="1282" spans="1:10" x14ac:dyDescent="0.25">
      <c r="A1282" s="1">
        <v>2889621</v>
      </c>
      <c r="B1282" s="1" t="s">
        <v>2468</v>
      </c>
      <c r="C1282" s="1" t="s">
        <v>31</v>
      </c>
      <c r="D1282" s="1" t="s">
        <v>32</v>
      </c>
      <c r="E1282" s="1">
        <f>ROUND(H1283+H1292+H1302+H1316+H1345+H1347+H1372,2)</f>
        <v>0</v>
      </c>
      <c r="F1282" s="1">
        <v>1</v>
      </c>
      <c r="G1282" s="1" t="s">
        <v>0</v>
      </c>
      <c r="H1282" s="1">
        <f t="shared" si="19"/>
        <v>0</v>
      </c>
      <c r="I1282" s="1" t="s">
        <v>22</v>
      </c>
      <c r="J1282" s="1" t="s">
        <v>0</v>
      </c>
    </row>
    <row r="1283" spans="1:10" x14ac:dyDescent="0.25">
      <c r="A1283" s="1">
        <v>2889622</v>
      </c>
      <c r="B1283" s="1" t="s">
        <v>2469</v>
      </c>
      <c r="C1283" s="1">
        <v>1</v>
      </c>
      <c r="D1283" s="1" t="s">
        <v>34</v>
      </c>
      <c r="E1283" s="1">
        <f>ROUND(H1284+H1285+H1286+H1287+H1288+H1289+H1290+H1291,2)</f>
        <v>0</v>
      </c>
      <c r="F1283" s="1">
        <v>1</v>
      </c>
      <c r="G1283" s="1" t="s">
        <v>0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ht="30" x14ac:dyDescent="0.25">
      <c r="A1284" s="1">
        <v>2889623</v>
      </c>
      <c r="B1284" s="1" t="s">
        <v>2470</v>
      </c>
      <c r="C1284" s="1" t="s">
        <v>22</v>
      </c>
      <c r="D1284" s="1" t="s">
        <v>184</v>
      </c>
      <c r="E1284" s="2">
        <v>0</v>
      </c>
      <c r="F1284" s="1">
        <v>156.88999999999999</v>
      </c>
      <c r="G1284" s="1" t="s">
        <v>52</v>
      </c>
      <c r="H1284" s="1">
        <f t="shared" si="20"/>
        <v>0</v>
      </c>
      <c r="I1284" s="1" t="s">
        <v>22</v>
      </c>
      <c r="J1284" s="1" t="s">
        <v>0</v>
      </c>
    </row>
    <row r="1285" spans="1:10" x14ac:dyDescent="0.25">
      <c r="A1285" s="1">
        <v>2889624</v>
      </c>
      <c r="B1285" s="1" t="s">
        <v>2471</v>
      </c>
      <c r="C1285" s="1" t="s">
        <v>22</v>
      </c>
      <c r="D1285" s="1" t="s">
        <v>2472</v>
      </c>
      <c r="E1285" s="2">
        <v>0</v>
      </c>
      <c r="F1285" s="1">
        <v>80.144999999999996</v>
      </c>
      <c r="G1285" s="1" t="s">
        <v>52</v>
      </c>
      <c r="H1285" s="1">
        <f t="shared" si="20"/>
        <v>0</v>
      </c>
      <c r="I1285" s="1" t="s">
        <v>22</v>
      </c>
      <c r="J1285" s="1" t="s">
        <v>0</v>
      </c>
    </row>
    <row r="1286" spans="1:10" x14ac:dyDescent="0.25">
      <c r="A1286" s="1">
        <v>2889625</v>
      </c>
      <c r="B1286" s="1" t="s">
        <v>2473</v>
      </c>
      <c r="C1286" s="1" t="s">
        <v>22</v>
      </c>
      <c r="D1286" s="1" t="s">
        <v>188</v>
      </c>
      <c r="E1286" s="2">
        <v>0</v>
      </c>
      <c r="F1286" s="1">
        <v>80.144999999999996</v>
      </c>
      <c r="G1286" s="1" t="s">
        <v>52</v>
      </c>
      <c r="H1286" s="1">
        <f t="shared" si="20"/>
        <v>0</v>
      </c>
      <c r="I1286" s="1" t="s">
        <v>22</v>
      </c>
      <c r="J1286" s="1" t="s">
        <v>0</v>
      </c>
    </row>
    <row r="1287" spans="1:10" ht="45" x14ac:dyDescent="0.25">
      <c r="A1287" s="1">
        <v>2889626</v>
      </c>
      <c r="B1287" s="1" t="s">
        <v>2474</v>
      </c>
      <c r="C1287" s="1" t="s">
        <v>22</v>
      </c>
      <c r="D1287" s="1" t="s">
        <v>190</v>
      </c>
      <c r="E1287" s="2">
        <v>0</v>
      </c>
      <c r="F1287" s="1">
        <v>237.035</v>
      </c>
      <c r="G1287" s="1" t="s">
        <v>52</v>
      </c>
      <c r="H1287" s="1">
        <f t="shared" si="20"/>
        <v>0</v>
      </c>
      <c r="I1287" s="1" t="s">
        <v>22</v>
      </c>
      <c r="J1287" s="1" t="s">
        <v>0</v>
      </c>
    </row>
    <row r="1288" spans="1:10" ht="45" x14ac:dyDescent="0.25">
      <c r="A1288" s="1">
        <v>2889627</v>
      </c>
      <c r="B1288" s="1" t="s">
        <v>2475</v>
      </c>
      <c r="C1288" s="1" t="s">
        <v>22</v>
      </c>
      <c r="D1288" s="1" t="s">
        <v>192</v>
      </c>
      <c r="E1288" s="2">
        <v>0</v>
      </c>
      <c r="F1288" s="1">
        <v>4740.7</v>
      </c>
      <c r="G1288" s="1" t="s">
        <v>52</v>
      </c>
      <c r="H1288" s="1">
        <f t="shared" si="20"/>
        <v>0</v>
      </c>
      <c r="I1288" s="1" t="s">
        <v>22</v>
      </c>
      <c r="J1288" s="1" t="s">
        <v>0</v>
      </c>
    </row>
    <row r="1289" spans="1:10" ht="30" x14ac:dyDescent="0.25">
      <c r="A1289" s="1">
        <v>2889628</v>
      </c>
      <c r="B1289" s="1" t="s">
        <v>2476</v>
      </c>
      <c r="C1289" s="1" t="s">
        <v>22</v>
      </c>
      <c r="D1289" s="1" t="s">
        <v>194</v>
      </c>
      <c r="E1289" s="2">
        <v>0</v>
      </c>
      <c r="F1289" s="1">
        <v>237.035</v>
      </c>
      <c r="G1289" s="1" t="s">
        <v>52</v>
      </c>
      <c r="H1289" s="1">
        <f t="shared" si="20"/>
        <v>0</v>
      </c>
      <c r="I1289" s="1" t="s">
        <v>22</v>
      </c>
      <c r="J1289" s="1" t="s">
        <v>0</v>
      </c>
    </row>
    <row r="1290" spans="1:10" ht="30" x14ac:dyDescent="0.25">
      <c r="A1290" s="1">
        <v>2889629</v>
      </c>
      <c r="B1290" s="1" t="s">
        <v>2477</v>
      </c>
      <c r="C1290" s="1" t="s">
        <v>22</v>
      </c>
      <c r="D1290" s="1" t="s">
        <v>198</v>
      </c>
      <c r="E1290" s="2">
        <v>0</v>
      </c>
      <c r="F1290" s="1">
        <v>402.96</v>
      </c>
      <c r="G1290" s="1" t="s">
        <v>94</v>
      </c>
      <c r="H1290" s="1">
        <f t="shared" si="20"/>
        <v>0</v>
      </c>
      <c r="I1290" s="1" t="s">
        <v>22</v>
      </c>
      <c r="J1290" s="1" t="s">
        <v>0</v>
      </c>
    </row>
    <row r="1291" spans="1:10" ht="30" x14ac:dyDescent="0.25">
      <c r="A1291" s="1">
        <v>2889630</v>
      </c>
      <c r="B1291" s="1" t="s">
        <v>2478</v>
      </c>
      <c r="C1291" s="1" t="s">
        <v>22</v>
      </c>
      <c r="D1291" s="1" t="s">
        <v>2479</v>
      </c>
      <c r="E1291" s="2">
        <v>0</v>
      </c>
      <c r="F1291" s="1">
        <v>27.155999999999999</v>
      </c>
      <c r="G1291" s="1" t="s">
        <v>52</v>
      </c>
      <c r="H1291" s="1">
        <f t="shared" si="20"/>
        <v>0</v>
      </c>
      <c r="I1291" s="1" t="s">
        <v>22</v>
      </c>
      <c r="J1291" s="1" t="s">
        <v>0</v>
      </c>
    </row>
    <row r="1292" spans="1:10" x14ac:dyDescent="0.25">
      <c r="A1292" s="1">
        <v>2889631</v>
      </c>
      <c r="B1292" s="1" t="s">
        <v>2480</v>
      </c>
      <c r="C1292" s="1">
        <v>2</v>
      </c>
      <c r="D1292" s="1" t="s">
        <v>202</v>
      </c>
      <c r="E1292" s="1">
        <f>ROUND(H1293+H1294+H1295+H1296+H1297+H1298+H1299+H1300+H1301,2)</f>
        <v>0</v>
      </c>
      <c r="F1292" s="1">
        <v>1</v>
      </c>
      <c r="G1292" s="1" t="s">
        <v>0</v>
      </c>
      <c r="H1292" s="1">
        <f t="shared" si="20"/>
        <v>0</v>
      </c>
      <c r="I1292" s="1" t="s">
        <v>22</v>
      </c>
      <c r="J1292" s="1" t="s">
        <v>0</v>
      </c>
    </row>
    <row r="1293" spans="1:10" ht="30" x14ac:dyDescent="0.25">
      <c r="A1293" s="1">
        <v>2889632</v>
      </c>
      <c r="B1293" s="1" t="s">
        <v>2481</v>
      </c>
      <c r="C1293" s="1" t="s">
        <v>22</v>
      </c>
      <c r="D1293" s="1" t="s">
        <v>204</v>
      </c>
      <c r="E1293" s="2">
        <v>0</v>
      </c>
      <c r="F1293" s="1">
        <v>69.724000000000004</v>
      </c>
      <c r="G1293" s="1" t="s">
        <v>52</v>
      </c>
      <c r="H1293" s="1">
        <f t="shared" si="20"/>
        <v>0</v>
      </c>
      <c r="I1293" s="1" t="s">
        <v>22</v>
      </c>
      <c r="J1293" s="1" t="s">
        <v>0</v>
      </c>
    </row>
    <row r="1294" spans="1:10" ht="30" x14ac:dyDescent="0.25">
      <c r="A1294" s="1">
        <v>2889633</v>
      </c>
      <c r="B1294" s="1" t="s">
        <v>2482</v>
      </c>
      <c r="C1294" s="1" t="s">
        <v>22</v>
      </c>
      <c r="D1294" s="1" t="s">
        <v>206</v>
      </c>
      <c r="E1294" s="2">
        <v>0</v>
      </c>
      <c r="F1294" s="1">
        <v>39.552</v>
      </c>
      <c r="G1294" s="1" t="s">
        <v>52</v>
      </c>
      <c r="H1294" s="1">
        <f t="shared" si="20"/>
        <v>0</v>
      </c>
      <c r="I1294" s="1" t="s">
        <v>22</v>
      </c>
      <c r="J1294" s="1" t="s">
        <v>0</v>
      </c>
    </row>
    <row r="1295" spans="1:10" ht="30" x14ac:dyDescent="0.25">
      <c r="A1295" s="1">
        <v>2889634</v>
      </c>
      <c r="B1295" s="1" t="s">
        <v>2483</v>
      </c>
      <c r="C1295" s="1" t="s">
        <v>22</v>
      </c>
      <c r="D1295" s="1" t="s">
        <v>208</v>
      </c>
      <c r="E1295" s="2">
        <v>0</v>
      </c>
      <c r="F1295" s="1">
        <v>35.4</v>
      </c>
      <c r="G1295" s="1" t="s">
        <v>36</v>
      </c>
      <c r="H1295" s="1">
        <f t="shared" si="20"/>
        <v>0</v>
      </c>
      <c r="I1295" s="1" t="s">
        <v>22</v>
      </c>
      <c r="J1295" s="1" t="s">
        <v>0</v>
      </c>
    </row>
    <row r="1296" spans="1:10" ht="30" x14ac:dyDescent="0.25">
      <c r="A1296" s="1">
        <v>2889635</v>
      </c>
      <c r="B1296" s="1" t="s">
        <v>2484</v>
      </c>
      <c r="C1296" s="1" t="s">
        <v>22</v>
      </c>
      <c r="D1296" s="1" t="s">
        <v>210</v>
      </c>
      <c r="E1296" s="2">
        <v>0</v>
      </c>
      <c r="F1296" s="1">
        <v>35.4</v>
      </c>
      <c r="G1296" s="1" t="s">
        <v>36</v>
      </c>
      <c r="H1296" s="1">
        <f t="shared" si="20"/>
        <v>0</v>
      </c>
      <c r="I1296" s="1" t="s">
        <v>22</v>
      </c>
      <c r="J1296" s="1" t="s">
        <v>0</v>
      </c>
    </row>
    <row r="1297" spans="1:10" ht="30" x14ac:dyDescent="0.25">
      <c r="A1297" s="1">
        <v>2889636</v>
      </c>
      <c r="B1297" s="1" t="s">
        <v>2485</v>
      </c>
      <c r="C1297" s="1" t="s">
        <v>22</v>
      </c>
      <c r="D1297" s="1" t="s">
        <v>2486</v>
      </c>
      <c r="E1297" s="2">
        <v>0</v>
      </c>
      <c r="F1297" s="1">
        <v>247.2</v>
      </c>
      <c r="G1297" s="1" t="s">
        <v>36</v>
      </c>
      <c r="H1297" s="1">
        <f t="shared" si="20"/>
        <v>0</v>
      </c>
      <c r="I1297" s="1" t="s">
        <v>22</v>
      </c>
      <c r="J1297" s="1" t="s">
        <v>0</v>
      </c>
    </row>
    <row r="1298" spans="1:10" ht="45" x14ac:dyDescent="0.25">
      <c r="A1298" s="1">
        <v>2889637</v>
      </c>
      <c r="B1298" s="1" t="s">
        <v>2487</v>
      </c>
      <c r="C1298" s="1" t="s">
        <v>22</v>
      </c>
      <c r="D1298" s="1" t="s">
        <v>2488</v>
      </c>
      <c r="E1298" s="2">
        <v>0</v>
      </c>
      <c r="F1298" s="1">
        <v>23.030999999999999</v>
      </c>
      <c r="G1298" s="1" t="s">
        <v>52</v>
      </c>
      <c r="H1298" s="1">
        <f t="shared" si="20"/>
        <v>0</v>
      </c>
      <c r="I1298" s="1" t="s">
        <v>22</v>
      </c>
      <c r="J1298" s="1" t="s">
        <v>0</v>
      </c>
    </row>
    <row r="1299" spans="1:10" ht="30" x14ac:dyDescent="0.25">
      <c r="A1299" s="1">
        <v>2889638</v>
      </c>
      <c r="B1299" s="1" t="s">
        <v>2489</v>
      </c>
      <c r="C1299" s="1" t="s">
        <v>22</v>
      </c>
      <c r="D1299" s="1" t="s">
        <v>214</v>
      </c>
      <c r="E1299" s="2">
        <v>0</v>
      </c>
      <c r="F1299" s="1">
        <v>48.798000000000002</v>
      </c>
      <c r="G1299" s="1" t="s">
        <v>52</v>
      </c>
      <c r="H1299" s="1">
        <f t="shared" si="20"/>
        <v>0</v>
      </c>
      <c r="I1299" s="1" t="s">
        <v>22</v>
      </c>
      <c r="J1299" s="1" t="s">
        <v>0</v>
      </c>
    </row>
    <row r="1300" spans="1:10" x14ac:dyDescent="0.25">
      <c r="A1300" s="1">
        <v>2889639</v>
      </c>
      <c r="B1300" s="1" t="s">
        <v>2490</v>
      </c>
      <c r="C1300" s="1" t="s">
        <v>22</v>
      </c>
      <c r="D1300" s="1" t="s">
        <v>220</v>
      </c>
      <c r="E1300" s="2">
        <v>0</v>
      </c>
      <c r="F1300" s="1">
        <v>2.27</v>
      </c>
      <c r="G1300" s="1" t="s">
        <v>94</v>
      </c>
      <c r="H1300" s="1">
        <f t="shared" si="20"/>
        <v>0</v>
      </c>
      <c r="I1300" s="1" t="s">
        <v>22</v>
      </c>
      <c r="J1300" s="1" t="s">
        <v>0</v>
      </c>
    </row>
    <row r="1301" spans="1:10" x14ac:dyDescent="0.25">
      <c r="A1301" s="1">
        <v>2889640</v>
      </c>
      <c r="B1301" s="1" t="s">
        <v>2491</v>
      </c>
      <c r="C1301" s="1" t="s">
        <v>22</v>
      </c>
      <c r="D1301" s="1" t="s">
        <v>2492</v>
      </c>
      <c r="E1301" s="2">
        <v>0</v>
      </c>
      <c r="F1301" s="1">
        <v>0.45700000000000002</v>
      </c>
      <c r="G1301" s="1" t="s">
        <v>94</v>
      </c>
      <c r="H1301" s="1">
        <f t="shared" si="20"/>
        <v>0</v>
      </c>
      <c r="I1301" s="1" t="s">
        <v>22</v>
      </c>
      <c r="J1301" s="1" t="s">
        <v>0</v>
      </c>
    </row>
    <row r="1302" spans="1:10" x14ac:dyDescent="0.25">
      <c r="A1302" s="1">
        <v>2889641</v>
      </c>
      <c r="B1302" s="1" t="s">
        <v>2493</v>
      </c>
      <c r="C1302" s="1">
        <v>3</v>
      </c>
      <c r="D1302" s="1" t="s">
        <v>230</v>
      </c>
      <c r="E1302" s="1">
        <f>ROUND(H1303+H1304+H1305+H1306+H1307+H1308+H1309+H1310+H1311+H1312+H1313+H1314+H1315,2)</f>
        <v>0</v>
      </c>
      <c r="F1302" s="1">
        <v>1</v>
      </c>
      <c r="G1302" s="1" t="s">
        <v>0</v>
      </c>
      <c r="H1302" s="1">
        <f t="shared" si="20"/>
        <v>0</v>
      </c>
      <c r="I1302" s="1" t="s">
        <v>22</v>
      </c>
      <c r="J1302" s="1" t="s">
        <v>0</v>
      </c>
    </row>
    <row r="1303" spans="1:10" ht="30" x14ac:dyDescent="0.25">
      <c r="A1303" s="1">
        <v>2889642</v>
      </c>
      <c r="B1303" s="1" t="s">
        <v>2494</v>
      </c>
      <c r="C1303" s="1" t="s">
        <v>22</v>
      </c>
      <c r="D1303" s="1" t="s">
        <v>2495</v>
      </c>
      <c r="E1303" s="2">
        <v>0</v>
      </c>
      <c r="F1303" s="1">
        <v>13.041</v>
      </c>
      <c r="G1303" s="1" t="s">
        <v>52</v>
      </c>
      <c r="H1303" s="1">
        <f t="shared" si="20"/>
        <v>0</v>
      </c>
      <c r="I1303" s="1" t="s">
        <v>22</v>
      </c>
      <c r="J1303" s="1" t="s">
        <v>0</v>
      </c>
    </row>
    <row r="1304" spans="1:10" ht="45" x14ac:dyDescent="0.25">
      <c r="A1304" s="1">
        <v>2889643</v>
      </c>
      <c r="B1304" s="1" t="s">
        <v>2496</v>
      </c>
      <c r="C1304" s="1" t="s">
        <v>22</v>
      </c>
      <c r="D1304" s="1" t="s">
        <v>2497</v>
      </c>
      <c r="E1304" s="2">
        <v>0</v>
      </c>
      <c r="F1304" s="1">
        <v>97.721999999999994</v>
      </c>
      <c r="G1304" s="1" t="s">
        <v>52</v>
      </c>
      <c r="H1304" s="1">
        <f t="shared" si="20"/>
        <v>0</v>
      </c>
      <c r="I1304" s="1" t="s">
        <v>22</v>
      </c>
      <c r="J1304" s="1" t="s">
        <v>0</v>
      </c>
    </row>
    <row r="1305" spans="1:10" ht="45" x14ac:dyDescent="0.25">
      <c r="A1305" s="1">
        <v>2889644</v>
      </c>
      <c r="B1305" s="1" t="s">
        <v>2498</v>
      </c>
      <c r="C1305" s="1" t="s">
        <v>22</v>
      </c>
      <c r="D1305" s="1" t="s">
        <v>2499</v>
      </c>
      <c r="E1305" s="2">
        <v>0</v>
      </c>
      <c r="F1305" s="1">
        <v>2.6880000000000002</v>
      </c>
      <c r="G1305" s="1" t="s">
        <v>52</v>
      </c>
      <c r="H1305" s="1">
        <f t="shared" si="20"/>
        <v>0</v>
      </c>
      <c r="I1305" s="1" t="s">
        <v>22</v>
      </c>
      <c r="J1305" s="1" t="s">
        <v>0</v>
      </c>
    </row>
    <row r="1306" spans="1:10" ht="30" x14ac:dyDescent="0.25">
      <c r="A1306" s="1">
        <v>2889645</v>
      </c>
      <c r="B1306" s="1" t="s">
        <v>2500</v>
      </c>
      <c r="C1306" s="1" t="s">
        <v>22</v>
      </c>
      <c r="D1306" s="1" t="s">
        <v>2501</v>
      </c>
      <c r="E1306" s="2">
        <v>0</v>
      </c>
      <c r="F1306" s="1">
        <v>15</v>
      </c>
      <c r="G1306" s="1" t="s">
        <v>75</v>
      </c>
      <c r="H1306" s="1">
        <f t="shared" si="20"/>
        <v>0</v>
      </c>
      <c r="I1306" s="1" t="s">
        <v>22</v>
      </c>
      <c r="J1306" s="1" t="s">
        <v>0</v>
      </c>
    </row>
    <row r="1307" spans="1:10" ht="30" x14ac:dyDescent="0.25">
      <c r="A1307" s="1">
        <v>2889646</v>
      </c>
      <c r="B1307" s="1" t="s">
        <v>2502</v>
      </c>
      <c r="C1307" s="1" t="s">
        <v>22</v>
      </c>
      <c r="D1307" s="1" t="s">
        <v>2503</v>
      </c>
      <c r="E1307" s="2">
        <v>0</v>
      </c>
      <c r="F1307" s="1">
        <v>9</v>
      </c>
      <c r="G1307" s="1" t="s">
        <v>75</v>
      </c>
      <c r="H1307" s="1">
        <f t="shared" si="20"/>
        <v>0</v>
      </c>
      <c r="I1307" s="1" t="s">
        <v>22</v>
      </c>
      <c r="J1307" s="1" t="s">
        <v>0</v>
      </c>
    </row>
    <row r="1308" spans="1:10" ht="30" x14ac:dyDescent="0.25">
      <c r="A1308" s="1">
        <v>2889647</v>
      </c>
      <c r="B1308" s="1" t="s">
        <v>2504</v>
      </c>
      <c r="C1308" s="1" t="s">
        <v>22</v>
      </c>
      <c r="D1308" s="1" t="s">
        <v>2505</v>
      </c>
      <c r="E1308" s="2">
        <v>0</v>
      </c>
      <c r="F1308" s="1">
        <v>6</v>
      </c>
      <c r="G1308" s="1" t="s">
        <v>75</v>
      </c>
      <c r="H1308" s="1">
        <f t="shared" si="20"/>
        <v>0</v>
      </c>
      <c r="I1308" s="1" t="s">
        <v>22</v>
      </c>
      <c r="J1308" s="1" t="s">
        <v>0</v>
      </c>
    </row>
    <row r="1309" spans="1:10" ht="30" x14ac:dyDescent="0.25">
      <c r="A1309" s="1">
        <v>2889648</v>
      </c>
      <c r="B1309" s="1" t="s">
        <v>2506</v>
      </c>
      <c r="C1309" s="1" t="s">
        <v>22</v>
      </c>
      <c r="D1309" s="1" t="s">
        <v>260</v>
      </c>
      <c r="E1309" s="2">
        <v>0</v>
      </c>
      <c r="F1309" s="1">
        <v>0.36399999999999999</v>
      </c>
      <c r="G1309" s="1" t="s">
        <v>52</v>
      </c>
      <c r="H1309" s="1">
        <f t="shared" si="20"/>
        <v>0</v>
      </c>
      <c r="I1309" s="1" t="s">
        <v>22</v>
      </c>
      <c r="J1309" s="1" t="s">
        <v>0</v>
      </c>
    </row>
    <row r="1310" spans="1:10" ht="45" x14ac:dyDescent="0.25">
      <c r="A1310" s="1">
        <v>2889649</v>
      </c>
      <c r="B1310" s="1" t="s">
        <v>2507</v>
      </c>
      <c r="C1310" s="1" t="s">
        <v>22</v>
      </c>
      <c r="D1310" s="1" t="s">
        <v>2508</v>
      </c>
      <c r="E1310" s="2">
        <v>0</v>
      </c>
      <c r="F1310" s="1">
        <v>7</v>
      </c>
      <c r="G1310" s="1" t="s">
        <v>75</v>
      </c>
      <c r="H1310" s="1">
        <f t="shared" si="20"/>
        <v>0</v>
      </c>
      <c r="I1310" s="1" t="s">
        <v>22</v>
      </c>
      <c r="J1310" s="1" t="s">
        <v>0</v>
      </c>
    </row>
    <row r="1311" spans="1:10" ht="45" x14ac:dyDescent="0.25">
      <c r="A1311" s="1">
        <v>2889650</v>
      </c>
      <c r="B1311" s="1" t="s">
        <v>2509</v>
      </c>
      <c r="C1311" s="1" t="s">
        <v>22</v>
      </c>
      <c r="D1311" s="1" t="s">
        <v>2510</v>
      </c>
      <c r="E1311" s="2">
        <v>0</v>
      </c>
      <c r="F1311" s="1">
        <v>1</v>
      </c>
      <c r="G1311" s="1" t="s">
        <v>75</v>
      </c>
      <c r="H1311" s="1">
        <f t="shared" si="20"/>
        <v>0</v>
      </c>
      <c r="I1311" s="1" t="s">
        <v>22</v>
      </c>
      <c r="J1311" s="1" t="s">
        <v>0</v>
      </c>
    </row>
    <row r="1312" spans="1:10" ht="45" x14ac:dyDescent="0.25">
      <c r="A1312" s="1">
        <v>2889651</v>
      </c>
      <c r="B1312" s="1" t="s">
        <v>2511</v>
      </c>
      <c r="C1312" s="1" t="s">
        <v>22</v>
      </c>
      <c r="D1312" s="1" t="s">
        <v>2512</v>
      </c>
      <c r="E1312" s="2">
        <v>0</v>
      </c>
      <c r="F1312" s="1">
        <v>1</v>
      </c>
      <c r="G1312" s="1" t="s">
        <v>75</v>
      </c>
      <c r="H1312" s="1">
        <f t="shared" si="20"/>
        <v>0</v>
      </c>
      <c r="I1312" s="1" t="s">
        <v>22</v>
      </c>
      <c r="J1312" s="1" t="s">
        <v>0</v>
      </c>
    </row>
    <row r="1313" spans="1:10" ht="30" x14ac:dyDescent="0.25">
      <c r="A1313" s="1">
        <v>2889652</v>
      </c>
      <c r="B1313" s="1" t="s">
        <v>2513</v>
      </c>
      <c r="C1313" s="1" t="s">
        <v>22</v>
      </c>
      <c r="D1313" s="1" t="s">
        <v>2514</v>
      </c>
      <c r="E1313" s="2">
        <v>0</v>
      </c>
      <c r="F1313" s="1">
        <v>4.3999999999999997E-2</v>
      </c>
      <c r="G1313" s="1" t="s">
        <v>94</v>
      </c>
      <c r="H1313" s="1">
        <f t="shared" si="20"/>
        <v>0</v>
      </c>
      <c r="I1313" s="1" t="s">
        <v>22</v>
      </c>
      <c r="J1313" s="1" t="s">
        <v>0</v>
      </c>
    </row>
    <row r="1314" spans="1:10" ht="30" x14ac:dyDescent="0.25">
      <c r="A1314" s="1">
        <v>2889653</v>
      </c>
      <c r="B1314" s="1" t="s">
        <v>2515</v>
      </c>
      <c r="C1314" s="1" t="s">
        <v>22</v>
      </c>
      <c r="D1314" s="1" t="s">
        <v>2516</v>
      </c>
      <c r="E1314" s="2">
        <v>0</v>
      </c>
      <c r="F1314" s="1">
        <v>6.84</v>
      </c>
      <c r="G1314" s="1" t="s">
        <v>36</v>
      </c>
      <c r="H1314" s="1">
        <f t="shared" si="20"/>
        <v>0</v>
      </c>
      <c r="I1314" s="1" t="s">
        <v>22</v>
      </c>
      <c r="J1314" s="1" t="s">
        <v>0</v>
      </c>
    </row>
    <row r="1315" spans="1:10" ht="30" x14ac:dyDescent="0.25">
      <c r="A1315" s="1">
        <v>2889654</v>
      </c>
      <c r="B1315" s="1" t="s">
        <v>2517</v>
      </c>
      <c r="C1315" s="1" t="s">
        <v>22</v>
      </c>
      <c r="D1315" s="1" t="s">
        <v>284</v>
      </c>
      <c r="E1315" s="2">
        <v>0</v>
      </c>
      <c r="F1315" s="1">
        <v>4.32</v>
      </c>
      <c r="G1315" s="1" t="s">
        <v>36</v>
      </c>
      <c r="H1315" s="1">
        <f t="shared" si="20"/>
        <v>0</v>
      </c>
      <c r="I1315" s="1" t="s">
        <v>22</v>
      </c>
      <c r="J1315" s="1" t="s">
        <v>0</v>
      </c>
    </row>
    <row r="1316" spans="1:10" x14ac:dyDescent="0.25">
      <c r="A1316" s="1">
        <v>2889655</v>
      </c>
      <c r="B1316" s="1" t="s">
        <v>2518</v>
      </c>
      <c r="C1316" s="1">
        <v>4</v>
      </c>
      <c r="D1316" s="1" t="s">
        <v>286</v>
      </c>
      <c r="E1316" s="1">
        <f>ROUND(H1317+H1318+H1319+H1320+H1321+H1322+H1323+H1324+H1325+H1326+H1327+H1328+H1329+H1330+H1331+H1332+H1333+H1334+H1335+H1336+H1337+H1338+H1339+H1340+H1341+H1342+H1343+H1344,2)</f>
        <v>0</v>
      </c>
      <c r="F1316" s="1">
        <v>1</v>
      </c>
      <c r="G1316" s="1" t="s">
        <v>0</v>
      </c>
      <c r="H1316" s="1">
        <f t="shared" si="20"/>
        <v>0</v>
      </c>
      <c r="I1316" s="1" t="s">
        <v>22</v>
      </c>
      <c r="J1316" s="1" t="s">
        <v>0</v>
      </c>
    </row>
    <row r="1317" spans="1:10" ht="45" x14ac:dyDescent="0.25">
      <c r="A1317" s="1">
        <v>2889656</v>
      </c>
      <c r="B1317" s="1" t="s">
        <v>2519</v>
      </c>
      <c r="C1317" s="1" t="s">
        <v>22</v>
      </c>
      <c r="D1317" s="1" t="s">
        <v>2520</v>
      </c>
      <c r="E1317" s="2">
        <v>0</v>
      </c>
      <c r="F1317" s="1">
        <v>138.5</v>
      </c>
      <c r="G1317" s="1" t="s">
        <v>36</v>
      </c>
      <c r="H1317" s="1">
        <f t="shared" si="20"/>
        <v>0</v>
      </c>
      <c r="I1317" s="1" t="s">
        <v>22</v>
      </c>
      <c r="J1317" s="1" t="s">
        <v>0</v>
      </c>
    </row>
    <row r="1318" spans="1:10" ht="45" x14ac:dyDescent="0.25">
      <c r="A1318" s="1">
        <v>2889657</v>
      </c>
      <c r="B1318" s="1" t="s">
        <v>2521</v>
      </c>
      <c r="C1318" s="1" t="s">
        <v>22</v>
      </c>
      <c r="D1318" s="1" t="s">
        <v>2522</v>
      </c>
      <c r="E1318" s="2">
        <v>0</v>
      </c>
      <c r="F1318" s="1">
        <v>7.95</v>
      </c>
      <c r="G1318" s="1" t="s">
        <v>36</v>
      </c>
      <c r="H1318" s="1">
        <f t="shared" si="20"/>
        <v>0</v>
      </c>
      <c r="I1318" s="1" t="s">
        <v>22</v>
      </c>
      <c r="J1318" s="1" t="s">
        <v>0</v>
      </c>
    </row>
    <row r="1319" spans="1:10" ht="45" x14ac:dyDescent="0.25">
      <c r="A1319" s="1">
        <v>2889658</v>
      </c>
      <c r="B1319" s="1" t="s">
        <v>2523</v>
      </c>
      <c r="C1319" s="1" t="s">
        <v>22</v>
      </c>
      <c r="D1319" s="1" t="s">
        <v>2524</v>
      </c>
      <c r="E1319" s="2">
        <v>0</v>
      </c>
      <c r="F1319" s="1">
        <v>33.076999999999998</v>
      </c>
      <c r="G1319" s="1" t="s">
        <v>36</v>
      </c>
      <c r="H1319" s="1">
        <f t="shared" si="20"/>
        <v>0</v>
      </c>
      <c r="I1319" s="1" t="s">
        <v>22</v>
      </c>
      <c r="J1319" s="1" t="s">
        <v>0</v>
      </c>
    </row>
    <row r="1320" spans="1:10" ht="45" x14ac:dyDescent="0.25">
      <c r="A1320" s="1">
        <v>2889659</v>
      </c>
      <c r="B1320" s="1" t="s">
        <v>2525</v>
      </c>
      <c r="C1320" s="1" t="s">
        <v>22</v>
      </c>
      <c r="D1320" s="1" t="s">
        <v>2526</v>
      </c>
      <c r="E1320" s="2">
        <v>0</v>
      </c>
      <c r="F1320" s="1">
        <v>18.84</v>
      </c>
      <c r="G1320" s="1" t="s">
        <v>36</v>
      </c>
      <c r="H1320" s="1">
        <f t="shared" si="20"/>
        <v>0</v>
      </c>
      <c r="I1320" s="1" t="s">
        <v>22</v>
      </c>
      <c r="J1320" s="1" t="s">
        <v>0</v>
      </c>
    </row>
    <row r="1321" spans="1:10" ht="45" x14ac:dyDescent="0.25">
      <c r="A1321" s="1">
        <v>2889660</v>
      </c>
      <c r="B1321" s="1" t="s">
        <v>2527</v>
      </c>
      <c r="C1321" s="1" t="s">
        <v>22</v>
      </c>
      <c r="D1321" s="1" t="s">
        <v>2528</v>
      </c>
      <c r="E1321" s="2">
        <v>0</v>
      </c>
      <c r="F1321" s="1">
        <v>13.07</v>
      </c>
      <c r="G1321" s="1" t="s">
        <v>36</v>
      </c>
      <c r="H1321" s="1">
        <f t="shared" si="20"/>
        <v>0</v>
      </c>
      <c r="I1321" s="1" t="s">
        <v>22</v>
      </c>
      <c r="J1321" s="1" t="s">
        <v>0</v>
      </c>
    </row>
    <row r="1322" spans="1:10" ht="30" x14ac:dyDescent="0.25">
      <c r="A1322" s="1">
        <v>2889661</v>
      </c>
      <c r="B1322" s="1" t="s">
        <v>2529</v>
      </c>
      <c r="C1322" s="1" t="s">
        <v>22</v>
      </c>
      <c r="D1322" s="1" t="s">
        <v>2530</v>
      </c>
      <c r="E1322" s="2">
        <v>0</v>
      </c>
      <c r="F1322" s="1">
        <v>222.3</v>
      </c>
      <c r="G1322" s="1" t="s">
        <v>36</v>
      </c>
      <c r="H1322" s="1">
        <f t="shared" si="20"/>
        <v>0</v>
      </c>
      <c r="I1322" s="1" t="s">
        <v>22</v>
      </c>
      <c r="J1322" s="1" t="s">
        <v>0</v>
      </c>
    </row>
    <row r="1323" spans="1:10" ht="30" x14ac:dyDescent="0.25">
      <c r="A1323" s="1">
        <v>2889662</v>
      </c>
      <c r="B1323" s="1" t="s">
        <v>2531</v>
      </c>
      <c r="C1323" s="1" t="s">
        <v>22</v>
      </c>
      <c r="D1323" s="1" t="s">
        <v>2532</v>
      </c>
      <c r="E1323" s="2">
        <v>0</v>
      </c>
      <c r="F1323" s="1">
        <v>10.522</v>
      </c>
      <c r="G1323" s="1" t="s">
        <v>52</v>
      </c>
      <c r="H1323" s="1">
        <f t="shared" si="20"/>
        <v>0</v>
      </c>
      <c r="I1323" s="1" t="s">
        <v>22</v>
      </c>
      <c r="J1323" s="1" t="s">
        <v>0</v>
      </c>
    </row>
    <row r="1324" spans="1:10" x14ac:dyDescent="0.25">
      <c r="A1324" s="1">
        <v>2889663</v>
      </c>
      <c r="B1324" s="1" t="s">
        <v>2533</v>
      </c>
      <c r="C1324" s="1" t="s">
        <v>22</v>
      </c>
      <c r="D1324" s="1" t="s">
        <v>290</v>
      </c>
      <c r="E1324" s="2">
        <v>0</v>
      </c>
      <c r="F1324" s="1">
        <v>9.09</v>
      </c>
      <c r="G1324" s="1" t="s">
        <v>36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25">
      <c r="A1325" s="1">
        <v>2889664</v>
      </c>
      <c r="B1325" s="1" t="s">
        <v>2534</v>
      </c>
      <c r="C1325" s="1" t="s">
        <v>22</v>
      </c>
      <c r="D1325" s="1" t="s">
        <v>292</v>
      </c>
      <c r="E1325" s="2">
        <v>0</v>
      </c>
      <c r="F1325" s="1">
        <v>9.09</v>
      </c>
      <c r="G1325" s="1" t="s">
        <v>36</v>
      </c>
      <c r="H1325" s="1">
        <f t="shared" si="20"/>
        <v>0</v>
      </c>
      <c r="I1325" s="1" t="s">
        <v>22</v>
      </c>
      <c r="J1325" s="1" t="s">
        <v>0</v>
      </c>
    </row>
    <row r="1326" spans="1:10" ht="30" x14ac:dyDescent="0.25">
      <c r="A1326" s="1">
        <v>2889665</v>
      </c>
      <c r="B1326" s="1" t="s">
        <v>2535</v>
      </c>
      <c r="C1326" s="1" t="s">
        <v>22</v>
      </c>
      <c r="D1326" s="1" t="s">
        <v>294</v>
      </c>
      <c r="E1326" s="2">
        <v>0</v>
      </c>
      <c r="F1326" s="1">
        <v>9.09</v>
      </c>
      <c r="G1326" s="1" t="s">
        <v>36</v>
      </c>
      <c r="H1326" s="1">
        <f t="shared" si="20"/>
        <v>0</v>
      </c>
      <c r="I1326" s="1" t="s">
        <v>22</v>
      </c>
      <c r="J1326" s="1" t="s">
        <v>0</v>
      </c>
    </row>
    <row r="1327" spans="1:10" ht="30" x14ac:dyDescent="0.25">
      <c r="A1327" s="1">
        <v>2889666</v>
      </c>
      <c r="B1327" s="1" t="s">
        <v>2536</v>
      </c>
      <c r="C1327" s="1" t="s">
        <v>22</v>
      </c>
      <c r="D1327" s="1" t="s">
        <v>296</v>
      </c>
      <c r="E1327" s="2">
        <v>0</v>
      </c>
      <c r="F1327" s="1">
        <v>9.09</v>
      </c>
      <c r="G1327" s="1" t="s">
        <v>36</v>
      </c>
      <c r="H1327" s="1">
        <f t="shared" si="20"/>
        <v>0</v>
      </c>
      <c r="I1327" s="1" t="s">
        <v>22</v>
      </c>
      <c r="J1327" s="1" t="s">
        <v>0</v>
      </c>
    </row>
    <row r="1328" spans="1:10" ht="45" x14ac:dyDescent="0.25">
      <c r="A1328" s="1">
        <v>2889667</v>
      </c>
      <c r="B1328" s="1" t="s">
        <v>2537</v>
      </c>
      <c r="C1328" s="1" t="s">
        <v>22</v>
      </c>
      <c r="D1328" s="1" t="s">
        <v>2538</v>
      </c>
      <c r="E1328" s="2">
        <v>0</v>
      </c>
      <c r="F1328" s="1">
        <v>1268.3230000000001</v>
      </c>
      <c r="G1328" s="1" t="s">
        <v>47</v>
      </c>
      <c r="H1328" s="1">
        <f t="shared" si="20"/>
        <v>0</v>
      </c>
      <c r="I1328" s="1" t="s">
        <v>22</v>
      </c>
      <c r="J1328" s="1" t="s">
        <v>0</v>
      </c>
    </row>
    <row r="1329" spans="1:10" ht="30" x14ac:dyDescent="0.25">
      <c r="A1329" s="1">
        <v>2889668</v>
      </c>
      <c r="B1329" s="1" t="s">
        <v>2539</v>
      </c>
      <c r="C1329" s="1" t="s">
        <v>22</v>
      </c>
      <c r="D1329" s="1" t="s">
        <v>302</v>
      </c>
      <c r="E1329" s="2">
        <v>0</v>
      </c>
      <c r="F1329" s="1">
        <v>181.28899999999999</v>
      </c>
      <c r="G1329" s="1" t="s">
        <v>47</v>
      </c>
      <c r="H1329" s="1">
        <f t="shared" si="20"/>
        <v>0</v>
      </c>
      <c r="I1329" s="1" t="s">
        <v>22</v>
      </c>
      <c r="J1329" s="1" t="s">
        <v>0</v>
      </c>
    </row>
    <row r="1330" spans="1:10" ht="30" x14ac:dyDescent="0.25">
      <c r="A1330" s="1">
        <v>2889669</v>
      </c>
      <c r="B1330" s="1" t="s">
        <v>2540</v>
      </c>
      <c r="C1330" s="1" t="s">
        <v>22</v>
      </c>
      <c r="D1330" s="1" t="s">
        <v>304</v>
      </c>
      <c r="E1330" s="2">
        <v>0</v>
      </c>
      <c r="F1330" s="1">
        <v>181.28899999999999</v>
      </c>
      <c r="G1330" s="1" t="s">
        <v>47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2889670</v>
      </c>
      <c r="B1331" s="1" t="s">
        <v>2541</v>
      </c>
      <c r="C1331" s="1" t="s">
        <v>22</v>
      </c>
      <c r="D1331" s="1" t="s">
        <v>2542</v>
      </c>
      <c r="E1331" s="2">
        <v>0</v>
      </c>
      <c r="F1331" s="1">
        <v>0.75</v>
      </c>
      <c r="G1331" s="1" t="s">
        <v>94</v>
      </c>
      <c r="H1331" s="1">
        <f t="shared" si="20"/>
        <v>0</v>
      </c>
      <c r="I1331" s="1" t="s">
        <v>22</v>
      </c>
      <c r="J1331" s="1" t="s">
        <v>0</v>
      </c>
    </row>
    <row r="1332" spans="1:10" ht="30" x14ac:dyDescent="0.25">
      <c r="A1332" s="1">
        <v>2889671</v>
      </c>
      <c r="B1332" s="1" t="s">
        <v>2543</v>
      </c>
      <c r="C1332" s="1" t="s">
        <v>22</v>
      </c>
      <c r="D1332" s="1" t="s">
        <v>2544</v>
      </c>
      <c r="E1332" s="2">
        <v>0</v>
      </c>
      <c r="F1332" s="1">
        <v>12</v>
      </c>
      <c r="G1332" s="1" t="s">
        <v>75</v>
      </c>
      <c r="H1332" s="1">
        <f t="shared" si="20"/>
        <v>0</v>
      </c>
      <c r="I1332" s="1" t="s">
        <v>22</v>
      </c>
      <c r="J1332" s="1" t="s">
        <v>0</v>
      </c>
    </row>
    <row r="1333" spans="1:10" ht="30" x14ac:dyDescent="0.25">
      <c r="A1333" s="1">
        <v>2889672</v>
      </c>
      <c r="B1333" s="1" t="s">
        <v>2545</v>
      </c>
      <c r="C1333" s="1" t="s">
        <v>22</v>
      </c>
      <c r="D1333" s="1" t="s">
        <v>2546</v>
      </c>
      <c r="E1333" s="2">
        <v>0</v>
      </c>
      <c r="F1333" s="1">
        <v>12</v>
      </c>
      <c r="G1333" s="1" t="s">
        <v>75</v>
      </c>
      <c r="H1333" s="1">
        <f t="shared" si="20"/>
        <v>0</v>
      </c>
      <c r="I1333" s="1" t="s">
        <v>22</v>
      </c>
      <c r="J1333" s="1" t="s">
        <v>0</v>
      </c>
    </row>
    <row r="1334" spans="1:10" ht="30" x14ac:dyDescent="0.25">
      <c r="A1334" s="1">
        <v>2889673</v>
      </c>
      <c r="B1334" s="1" t="s">
        <v>2547</v>
      </c>
      <c r="C1334" s="1" t="s">
        <v>22</v>
      </c>
      <c r="D1334" s="1" t="s">
        <v>2548</v>
      </c>
      <c r="E1334" s="2">
        <v>0</v>
      </c>
      <c r="F1334" s="1">
        <v>12</v>
      </c>
      <c r="G1334" s="1" t="s">
        <v>75</v>
      </c>
      <c r="H1334" s="1">
        <f t="shared" si="20"/>
        <v>0</v>
      </c>
      <c r="I1334" s="1" t="s">
        <v>22</v>
      </c>
      <c r="J1334" s="1" t="s">
        <v>0</v>
      </c>
    </row>
    <row r="1335" spans="1:10" x14ac:dyDescent="0.25">
      <c r="A1335" s="1">
        <v>2889674</v>
      </c>
      <c r="B1335" s="1" t="s">
        <v>2549</v>
      </c>
      <c r="C1335" s="1" t="s">
        <v>22</v>
      </c>
      <c r="D1335" s="1" t="s">
        <v>308</v>
      </c>
      <c r="E1335" s="2">
        <v>0</v>
      </c>
      <c r="F1335" s="1">
        <v>8.1539999999999999</v>
      </c>
      <c r="G1335" s="1" t="s">
        <v>52</v>
      </c>
      <c r="H1335" s="1">
        <f t="shared" si="20"/>
        <v>0</v>
      </c>
      <c r="I1335" s="1" t="s">
        <v>22</v>
      </c>
      <c r="J1335" s="1" t="s">
        <v>0</v>
      </c>
    </row>
    <row r="1336" spans="1:10" x14ac:dyDescent="0.25">
      <c r="A1336" s="1">
        <v>2889675</v>
      </c>
      <c r="B1336" s="1" t="s">
        <v>2550</v>
      </c>
      <c r="C1336" s="1" t="s">
        <v>22</v>
      </c>
      <c r="D1336" s="1" t="s">
        <v>310</v>
      </c>
      <c r="E1336" s="2">
        <v>0</v>
      </c>
      <c r="F1336" s="1">
        <v>76.049000000000007</v>
      </c>
      <c r="G1336" s="1" t="s">
        <v>36</v>
      </c>
      <c r="H1336" s="1">
        <f t="shared" si="20"/>
        <v>0</v>
      </c>
      <c r="I1336" s="1" t="s">
        <v>22</v>
      </c>
      <c r="J1336" s="1" t="s">
        <v>0</v>
      </c>
    </row>
    <row r="1337" spans="1:10" x14ac:dyDescent="0.25">
      <c r="A1337" s="1">
        <v>2889676</v>
      </c>
      <c r="B1337" s="1" t="s">
        <v>2551</v>
      </c>
      <c r="C1337" s="1" t="s">
        <v>22</v>
      </c>
      <c r="D1337" s="1" t="s">
        <v>312</v>
      </c>
      <c r="E1337" s="2">
        <v>0</v>
      </c>
      <c r="F1337" s="1">
        <v>76.049000000000007</v>
      </c>
      <c r="G1337" s="1" t="s">
        <v>36</v>
      </c>
      <c r="H1337" s="1">
        <f t="shared" si="20"/>
        <v>0</v>
      </c>
      <c r="I1337" s="1" t="s">
        <v>22</v>
      </c>
      <c r="J1337" s="1" t="s">
        <v>0</v>
      </c>
    </row>
    <row r="1338" spans="1:10" ht="30" x14ac:dyDescent="0.25">
      <c r="A1338" s="1">
        <v>2889677</v>
      </c>
      <c r="B1338" s="1" t="s">
        <v>2552</v>
      </c>
      <c r="C1338" s="1" t="s">
        <v>22</v>
      </c>
      <c r="D1338" s="1" t="s">
        <v>314</v>
      </c>
      <c r="E1338" s="2">
        <v>0</v>
      </c>
      <c r="F1338" s="1">
        <v>25.92</v>
      </c>
      <c r="G1338" s="1" t="s">
        <v>36</v>
      </c>
      <c r="H1338" s="1">
        <f t="shared" si="20"/>
        <v>0</v>
      </c>
      <c r="I1338" s="1" t="s">
        <v>22</v>
      </c>
      <c r="J1338" s="1" t="s">
        <v>0</v>
      </c>
    </row>
    <row r="1339" spans="1:10" ht="30" x14ac:dyDescent="0.25">
      <c r="A1339" s="1">
        <v>2889678</v>
      </c>
      <c r="B1339" s="1" t="s">
        <v>2553</v>
      </c>
      <c r="C1339" s="1" t="s">
        <v>22</v>
      </c>
      <c r="D1339" s="1" t="s">
        <v>316</v>
      </c>
      <c r="E1339" s="2">
        <v>0</v>
      </c>
      <c r="F1339" s="1">
        <v>25.92</v>
      </c>
      <c r="G1339" s="1" t="s">
        <v>36</v>
      </c>
      <c r="H1339" s="1">
        <f t="shared" si="20"/>
        <v>0</v>
      </c>
      <c r="I1339" s="1" t="s">
        <v>22</v>
      </c>
      <c r="J1339" s="1" t="s">
        <v>0</v>
      </c>
    </row>
    <row r="1340" spans="1:10" ht="45" x14ac:dyDescent="0.25">
      <c r="A1340" s="1">
        <v>2889679</v>
      </c>
      <c r="B1340" s="1" t="s">
        <v>2554</v>
      </c>
      <c r="C1340" s="1" t="s">
        <v>22</v>
      </c>
      <c r="D1340" s="1" t="s">
        <v>318</v>
      </c>
      <c r="E1340" s="2">
        <v>0</v>
      </c>
      <c r="F1340" s="1">
        <v>532.34299999999996</v>
      </c>
      <c r="G1340" s="1" t="s">
        <v>36</v>
      </c>
      <c r="H1340" s="1">
        <f t="shared" si="20"/>
        <v>0</v>
      </c>
      <c r="I1340" s="1" t="s">
        <v>22</v>
      </c>
      <c r="J1340" s="1" t="s">
        <v>0</v>
      </c>
    </row>
    <row r="1341" spans="1:10" x14ac:dyDescent="0.25">
      <c r="A1341" s="1">
        <v>2889680</v>
      </c>
      <c r="B1341" s="1" t="s">
        <v>2555</v>
      </c>
      <c r="C1341" s="1" t="s">
        <v>22</v>
      </c>
      <c r="D1341" s="1" t="s">
        <v>322</v>
      </c>
      <c r="E1341" s="2">
        <v>0</v>
      </c>
      <c r="F1341" s="1">
        <v>6.548</v>
      </c>
      <c r="G1341" s="1" t="s">
        <v>52</v>
      </c>
      <c r="H1341" s="1">
        <f t="shared" si="20"/>
        <v>0</v>
      </c>
      <c r="I1341" s="1" t="s">
        <v>22</v>
      </c>
      <c r="J1341" s="1" t="s">
        <v>0</v>
      </c>
    </row>
    <row r="1342" spans="1:10" ht="30" x14ac:dyDescent="0.25">
      <c r="A1342" s="1">
        <v>2889681</v>
      </c>
      <c r="B1342" s="1" t="s">
        <v>2556</v>
      </c>
      <c r="C1342" s="1" t="s">
        <v>22</v>
      </c>
      <c r="D1342" s="1" t="s">
        <v>324</v>
      </c>
      <c r="E1342" s="2">
        <v>0</v>
      </c>
      <c r="F1342" s="1">
        <v>81.132999999999996</v>
      </c>
      <c r="G1342" s="1" t="s">
        <v>36</v>
      </c>
      <c r="H1342" s="1">
        <f t="shared" si="20"/>
        <v>0</v>
      </c>
      <c r="I1342" s="1" t="s">
        <v>22</v>
      </c>
      <c r="J1342" s="1" t="s">
        <v>0</v>
      </c>
    </row>
    <row r="1343" spans="1:10" ht="30" x14ac:dyDescent="0.25">
      <c r="A1343" s="1">
        <v>2889682</v>
      </c>
      <c r="B1343" s="1" t="s">
        <v>2557</v>
      </c>
      <c r="C1343" s="1" t="s">
        <v>22</v>
      </c>
      <c r="D1343" s="1" t="s">
        <v>326</v>
      </c>
      <c r="E1343" s="2">
        <v>0</v>
      </c>
      <c r="F1343" s="1">
        <v>81.132999999999996</v>
      </c>
      <c r="G1343" s="1" t="s">
        <v>36</v>
      </c>
      <c r="H1343" s="1">
        <f t="shared" si="20"/>
        <v>0</v>
      </c>
      <c r="I1343" s="1" t="s">
        <v>22</v>
      </c>
      <c r="J1343" s="1" t="s">
        <v>0</v>
      </c>
    </row>
    <row r="1344" spans="1:10" ht="30" x14ac:dyDescent="0.25">
      <c r="A1344" s="1">
        <v>2889683</v>
      </c>
      <c r="B1344" s="1" t="s">
        <v>2558</v>
      </c>
      <c r="C1344" s="1" t="s">
        <v>22</v>
      </c>
      <c r="D1344" s="1" t="s">
        <v>328</v>
      </c>
      <c r="E1344" s="2">
        <v>0</v>
      </c>
      <c r="F1344" s="1">
        <v>1.425</v>
      </c>
      <c r="G1344" s="1" t="s">
        <v>94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2889684</v>
      </c>
      <c r="B1345" s="1" t="s">
        <v>2559</v>
      </c>
      <c r="C1345" s="1">
        <v>99</v>
      </c>
      <c r="D1345" s="1" t="s">
        <v>346</v>
      </c>
      <c r="E1345" s="1">
        <f>ROUND(H1346,2)</f>
        <v>0</v>
      </c>
      <c r="F1345" s="1">
        <v>1</v>
      </c>
      <c r="G1345" s="1" t="s">
        <v>0</v>
      </c>
      <c r="H1345" s="1">
        <f t="shared" si="20"/>
        <v>0</v>
      </c>
      <c r="I1345" s="1" t="s">
        <v>22</v>
      </c>
      <c r="J1345" s="1" t="s">
        <v>0</v>
      </c>
    </row>
    <row r="1346" spans="1:10" ht="30" x14ac:dyDescent="0.25">
      <c r="A1346" s="1">
        <v>2889685</v>
      </c>
      <c r="B1346" s="1" t="s">
        <v>2560</v>
      </c>
      <c r="C1346" s="1" t="s">
        <v>22</v>
      </c>
      <c r="D1346" s="1" t="s">
        <v>348</v>
      </c>
      <c r="E1346" s="2">
        <v>0</v>
      </c>
      <c r="F1346" s="1">
        <v>679.80700000000002</v>
      </c>
      <c r="G1346" s="1" t="s">
        <v>94</v>
      </c>
      <c r="H1346" s="1">
        <f t="shared" si="20"/>
        <v>0</v>
      </c>
      <c r="I1346" s="1" t="s">
        <v>22</v>
      </c>
      <c r="J1346" s="1" t="s">
        <v>0</v>
      </c>
    </row>
    <row r="1347" spans="1:10" x14ac:dyDescent="0.25">
      <c r="A1347" s="1">
        <v>2889686</v>
      </c>
      <c r="B1347" s="1" t="s">
        <v>2561</v>
      </c>
      <c r="C1347" s="1">
        <v>6</v>
      </c>
      <c r="D1347" s="1" t="s">
        <v>350</v>
      </c>
      <c r="E1347" s="1">
        <f>ROUND(H1348+H1349+H1350+H1351+H1352+H1353+H1354+H1355+H1356+H1357+H1358+H1359+H1360+H1361+H1362+H1363+H1364+H1365+H1366+H1367+H1368+H1369+H1370+H1371,2)</f>
        <v>0</v>
      </c>
      <c r="F1347" s="1">
        <v>1</v>
      </c>
      <c r="G1347" s="1" t="s">
        <v>0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ht="30" x14ac:dyDescent="0.25">
      <c r="A1348" s="1">
        <v>2889687</v>
      </c>
      <c r="B1348" s="1" t="s">
        <v>2562</v>
      </c>
      <c r="C1348" s="1" t="s">
        <v>22</v>
      </c>
      <c r="D1348" s="1" t="s">
        <v>352</v>
      </c>
      <c r="E1348" s="2">
        <v>0</v>
      </c>
      <c r="F1348" s="1">
        <v>341.714</v>
      </c>
      <c r="G1348" s="1" t="s">
        <v>36</v>
      </c>
      <c r="H1348" s="1">
        <f t="shared" si="21"/>
        <v>0</v>
      </c>
      <c r="I1348" s="1" t="s">
        <v>22</v>
      </c>
      <c r="J1348" s="1" t="s">
        <v>0</v>
      </c>
    </row>
    <row r="1349" spans="1:10" ht="30" x14ac:dyDescent="0.25">
      <c r="A1349" s="1">
        <v>2889688</v>
      </c>
      <c r="B1349" s="1" t="s">
        <v>2563</v>
      </c>
      <c r="C1349" s="1" t="s">
        <v>22</v>
      </c>
      <c r="D1349" s="1" t="s">
        <v>358</v>
      </c>
      <c r="E1349" s="2">
        <v>0</v>
      </c>
      <c r="F1349" s="1">
        <v>457.87400000000002</v>
      </c>
      <c r="G1349" s="1" t="s">
        <v>36</v>
      </c>
      <c r="H1349" s="1">
        <f t="shared" si="21"/>
        <v>0</v>
      </c>
      <c r="I1349" s="1" t="s">
        <v>22</v>
      </c>
      <c r="J1349" s="1" t="s">
        <v>0</v>
      </c>
    </row>
    <row r="1350" spans="1:10" ht="30" x14ac:dyDescent="0.25">
      <c r="A1350" s="1">
        <v>2889689</v>
      </c>
      <c r="B1350" s="1" t="s">
        <v>2564</v>
      </c>
      <c r="C1350" s="1" t="s">
        <v>22</v>
      </c>
      <c r="D1350" s="1" t="s">
        <v>360</v>
      </c>
      <c r="E1350" s="2">
        <v>0</v>
      </c>
      <c r="F1350" s="1">
        <v>471.55399999999997</v>
      </c>
      <c r="G1350" s="1" t="s">
        <v>36</v>
      </c>
      <c r="H1350" s="1">
        <f t="shared" si="21"/>
        <v>0</v>
      </c>
      <c r="I1350" s="1" t="s">
        <v>22</v>
      </c>
      <c r="J1350" s="1" t="s">
        <v>0</v>
      </c>
    </row>
    <row r="1351" spans="1:10" ht="30" x14ac:dyDescent="0.25">
      <c r="A1351" s="1">
        <v>2889690</v>
      </c>
      <c r="B1351" s="1" t="s">
        <v>2565</v>
      </c>
      <c r="C1351" s="1" t="s">
        <v>22</v>
      </c>
      <c r="D1351" s="1" t="s">
        <v>2566</v>
      </c>
      <c r="E1351" s="2">
        <v>0</v>
      </c>
      <c r="F1351" s="1">
        <v>197.68299999999999</v>
      </c>
      <c r="G1351" s="1" t="s">
        <v>47</v>
      </c>
      <c r="H1351" s="1">
        <f t="shared" si="21"/>
        <v>0</v>
      </c>
      <c r="I1351" s="1" t="s">
        <v>22</v>
      </c>
      <c r="J1351" s="1" t="s">
        <v>0</v>
      </c>
    </row>
    <row r="1352" spans="1:10" x14ac:dyDescent="0.25">
      <c r="A1352" s="1">
        <v>2889691</v>
      </c>
      <c r="B1352" s="1" t="s">
        <v>2567</v>
      </c>
      <c r="C1352" s="1" t="s">
        <v>22</v>
      </c>
      <c r="D1352" s="1" t="s">
        <v>2568</v>
      </c>
      <c r="E1352" s="2">
        <v>0</v>
      </c>
      <c r="F1352" s="1">
        <v>39.799999999999997</v>
      </c>
      <c r="G1352" s="1" t="s">
        <v>47</v>
      </c>
      <c r="H1352" s="1">
        <f t="shared" si="21"/>
        <v>0</v>
      </c>
      <c r="I1352" s="1" t="s">
        <v>22</v>
      </c>
      <c r="J1352" s="1" t="s">
        <v>0</v>
      </c>
    </row>
    <row r="1353" spans="1:10" x14ac:dyDescent="0.25">
      <c r="A1353" s="1">
        <v>2889692</v>
      </c>
      <c r="B1353" s="1" t="s">
        <v>2569</v>
      </c>
      <c r="C1353" s="1" t="s">
        <v>22</v>
      </c>
      <c r="D1353" s="1" t="s">
        <v>2570</v>
      </c>
      <c r="E1353" s="2">
        <v>0</v>
      </c>
      <c r="F1353" s="1">
        <v>44.2</v>
      </c>
      <c r="G1353" s="1" t="s">
        <v>47</v>
      </c>
      <c r="H1353" s="1">
        <f t="shared" si="21"/>
        <v>0</v>
      </c>
      <c r="I1353" s="1" t="s">
        <v>22</v>
      </c>
      <c r="J1353" s="1" t="s">
        <v>0</v>
      </c>
    </row>
    <row r="1354" spans="1:10" ht="30" x14ac:dyDescent="0.25">
      <c r="A1354" s="1">
        <v>2889693</v>
      </c>
      <c r="B1354" s="1" t="s">
        <v>2571</v>
      </c>
      <c r="C1354" s="1" t="s">
        <v>22</v>
      </c>
      <c r="D1354" s="1" t="s">
        <v>366</v>
      </c>
      <c r="E1354" s="2">
        <v>0</v>
      </c>
      <c r="F1354" s="1">
        <v>471.55399999999997</v>
      </c>
      <c r="G1354" s="1" t="s">
        <v>36</v>
      </c>
      <c r="H1354" s="1">
        <f t="shared" si="21"/>
        <v>0</v>
      </c>
      <c r="I1354" s="1" t="s">
        <v>22</v>
      </c>
      <c r="J1354" s="1" t="s">
        <v>0</v>
      </c>
    </row>
    <row r="1355" spans="1:10" ht="45" x14ac:dyDescent="0.25">
      <c r="A1355" s="1">
        <v>2889694</v>
      </c>
      <c r="B1355" s="1" t="s">
        <v>2572</v>
      </c>
      <c r="C1355" s="1" t="s">
        <v>22</v>
      </c>
      <c r="D1355" s="1" t="s">
        <v>2573</v>
      </c>
      <c r="E1355" s="2">
        <v>0</v>
      </c>
      <c r="F1355" s="1">
        <v>135.17400000000001</v>
      </c>
      <c r="G1355" s="1" t="s">
        <v>36</v>
      </c>
      <c r="H1355" s="1">
        <f t="shared" si="21"/>
        <v>0</v>
      </c>
      <c r="I1355" s="1" t="s">
        <v>22</v>
      </c>
      <c r="J1355" s="1" t="s">
        <v>0</v>
      </c>
    </row>
    <row r="1356" spans="1:10" ht="30" x14ac:dyDescent="0.25">
      <c r="A1356" s="1">
        <v>2889695</v>
      </c>
      <c r="B1356" s="1" t="s">
        <v>2574</v>
      </c>
      <c r="C1356" s="1" t="s">
        <v>22</v>
      </c>
      <c r="D1356" s="1" t="s">
        <v>2575</v>
      </c>
      <c r="E1356" s="2">
        <v>0</v>
      </c>
      <c r="F1356" s="1">
        <v>69.944000000000003</v>
      </c>
      <c r="G1356" s="1" t="s">
        <v>36</v>
      </c>
      <c r="H1356" s="1">
        <f t="shared" si="21"/>
        <v>0</v>
      </c>
      <c r="I1356" s="1" t="s">
        <v>22</v>
      </c>
      <c r="J1356" s="1" t="s">
        <v>0</v>
      </c>
    </row>
    <row r="1357" spans="1:10" ht="45" x14ac:dyDescent="0.25">
      <c r="A1357" s="1">
        <v>2889696</v>
      </c>
      <c r="B1357" s="1" t="s">
        <v>2576</v>
      </c>
      <c r="C1357" s="1" t="s">
        <v>22</v>
      </c>
      <c r="D1357" s="1" t="s">
        <v>2577</v>
      </c>
      <c r="E1357" s="2">
        <v>0</v>
      </c>
      <c r="F1357" s="1">
        <v>208.63399999999999</v>
      </c>
      <c r="G1357" s="1" t="s">
        <v>36</v>
      </c>
      <c r="H1357" s="1">
        <f t="shared" si="21"/>
        <v>0</v>
      </c>
      <c r="I1357" s="1" t="s">
        <v>22</v>
      </c>
      <c r="J1357" s="1" t="s">
        <v>0</v>
      </c>
    </row>
    <row r="1358" spans="1:10" x14ac:dyDescent="0.25">
      <c r="A1358" s="1">
        <v>2889697</v>
      </c>
      <c r="B1358" s="1" t="s">
        <v>2578</v>
      </c>
      <c r="C1358" s="1" t="s">
        <v>22</v>
      </c>
      <c r="D1358" s="1" t="s">
        <v>2579</v>
      </c>
      <c r="E1358" s="2">
        <v>0</v>
      </c>
      <c r="F1358" s="1">
        <v>239.929</v>
      </c>
      <c r="G1358" s="1" t="s">
        <v>36</v>
      </c>
      <c r="H1358" s="1">
        <f t="shared" si="21"/>
        <v>0</v>
      </c>
      <c r="I1358" s="1" t="s">
        <v>22</v>
      </c>
      <c r="J1358" s="1" t="s">
        <v>0</v>
      </c>
    </row>
    <row r="1359" spans="1:10" ht="30" x14ac:dyDescent="0.25">
      <c r="A1359" s="1">
        <v>2889698</v>
      </c>
      <c r="B1359" s="1" t="s">
        <v>2580</v>
      </c>
      <c r="C1359" s="1" t="s">
        <v>22</v>
      </c>
      <c r="D1359" s="1" t="s">
        <v>2581</v>
      </c>
      <c r="E1359" s="2">
        <v>0</v>
      </c>
      <c r="F1359" s="1">
        <v>6.5979999999999999</v>
      </c>
      <c r="G1359" s="1" t="s">
        <v>52</v>
      </c>
      <c r="H1359" s="1">
        <f t="shared" si="21"/>
        <v>0</v>
      </c>
      <c r="I1359" s="1" t="s">
        <v>22</v>
      </c>
      <c r="J1359" s="1" t="s">
        <v>0</v>
      </c>
    </row>
    <row r="1360" spans="1:10" ht="30" x14ac:dyDescent="0.25">
      <c r="A1360" s="1">
        <v>2889699</v>
      </c>
      <c r="B1360" s="1" t="s">
        <v>2582</v>
      </c>
      <c r="C1360" s="1" t="s">
        <v>22</v>
      </c>
      <c r="D1360" s="1" t="s">
        <v>2583</v>
      </c>
      <c r="E1360" s="2">
        <v>0</v>
      </c>
      <c r="F1360" s="1">
        <v>310.40100000000001</v>
      </c>
      <c r="G1360" s="1" t="s">
        <v>36</v>
      </c>
      <c r="H1360" s="1">
        <f t="shared" si="21"/>
        <v>0</v>
      </c>
      <c r="I1360" s="1" t="s">
        <v>22</v>
      </c>
      <c r="J1360" s="1" t="s">
        <v>0</v>
      </c>
    </row>
    <row r="1361" spans="1:10" x14ac:dyDescent="0.25">
      <c r="A1361" s="1">
        <v>2889700</v>
      </c>
      <c r="B1361" s="1" t="s">
        <v>2584</v>
      </c>
      <c r="C1361" s="1" t="s">
        <v>22</v>
      </c>
      <c r="D1361" s="1" t="s">
        <v>2585</v>
      </c>
      <c r="E1361" s="2">
        <v>0</v>
      </c>
      <c r="F1361" s="1">
        <v>23.44</v>
      </c>
      <c r="G1361" s="1" t="s">
        <v>36</v>
      </c>
      <c r="H1361" s="1">
        <f t="shared" si="21"/>
        <v>0</v>
      </c>
      <c r="I1361" s="1" t="s">
        <v>22</v>
      </c>
      <c r="J1361" s="1" t="s">
        <v>0</v>
      </c>
    </row>
    <row r="1362" spans="1:10" ht="30" x14ac:dyDescent="0.25">
      <c r="A1362" s="1">
        <v>2889701</v>
      </c>
      <c r="B1362" s="1" t="s">
        <v>2586</v>
      </c>
      <c r="C1362" s="1" t="s">
        <v>22</v>
      </c>
      <c r="D1362" s="1" t="s">
        <v>372</v>
      </c>
      <c r="E1362" s="2">
        <v>0</v>
      </c>
      <c r="F1362" s="1">
        <v>92.126000000000005</v>
      </c>
      <c r="G1362" s="1" t="s">
        <v>36</v>
      </c>
      <c r="H1362" s="1">
        <f t="shared" si="21"/>
        <v>0</v>
      </c>
      <c r="I1362" s="1" t="s">
        <v>22</v>
      </c>
      <c r="J1362" s="1" t="s">
        <v>0</v>
      </c>
    </row>
    <row r="1363" spans="1:10" ht="30" x14ac:dyDescent="0.25">
      <c r="A1363" s="1">
        <v>2889702</v>
      </c>
      <c r="B1363" s="1" t="s">
        <v>2587</v>
      </c>
      <c r="C1363" s="1" t="s">
        <v>22</v>
      </c>
      <c r="D1363" s="1" t="s">
        <v>374</v>
      </c>
      <c r="E1363" s="2">
        <v>0</v>
      </c>
      <c r="F1363" s="1">
        <v>325.92500000000001</v>
      </c>
      <c r="G1363" s="1" t="s">
        <v>36</v>
      </c>
      <c r="H1363" s="1">
        <f t="shared" si="21"/>
        <v>0</v>
      </c>
      <c r="I1363" s="1" t="s">
        <v>22</v>
      </c>
      <c r="J1363" s="1" t="s">
        <v>0</v>
      </c>
    </row>
    <row r="1364" spans="1:10" ht="30" x14ac:dyDescent="0.25">
      <c r="A1364" s="1">
        <v>2889703</v>
      </c>
      <c r="B1364" s="1" t="s">
        <v>2588</v>
      </c>
      <c r="C1364" s="1" t="s">
        <v>22</v>
      </c>
      <c r="D1364" s="1" t="s">
        <v>2589</v>
      </c>
      <c r="E1364" s="2">
        <v>0</v>
      </c>
      <c r="F1364" s="1">
        <v>10.388999999999999</v>
      </c>
      <c r="G1364" s="1" t="s">
        <v>52</v>
      </c>
      <c r="H1364" s="1">
        <f t="shared" si="21"/>
        <v>0</v>
      </c>
      <c r="I1364" s="1" t="s">
        <v>22</v>
      </c>
      <c r="J1364" s="1" t="s">
        <v>0</v>
      </c>
    </row>
    <row r="1365" spans="1:10" ht="30" x14ac:dyDescent="0.25">
      <c r="A1365" s="1">
        <v>2889704</v>
      </c>
      <c r="B1365" s="1" t="s">
        <v>2590</v>
      </c>
      <c r="C1365" s="1" t="s">
        <v>22</v>
      </c>
      <c r="D1365" s="1" t="s">
        <v>2591</v>
      </c>
      <c r="E1365" s="2">
        <v>0</v>
      </c>
      <c r="F1365" s="1">
        <v>206.54</v>
      </c>
      <c r="G1365" s="1" t="s">
        <v>36</v>
      </c>
      <c r="H1365" s="1">
        <f t="shared" si="21"/>
        <v>0</v>
      </c>
      <c r="I1365" s="1" t="s">
        <v>22</v>
      </c>
      <c r="J1365" s="1" t="s">
        <v>0</v>
      </c>
    </row>
    <row r="1366" spans="1:10" x14ac:dyDescent="0.25">
      <c r="A1366" s="1">
        <v>2889705</v>
      </c>
      <c r="B1366" s="1" t="s">
        <v>2592</v>
      </c>
      <c r="C1366" s="1" t="s">
        <v>22</v>
      </c>
      <c r="D1366" s="1" t="s">
        <v>2593</v>
      </c>
      <c r="E1366" s="2">
        <v>0</v>
      </c>
      <c r="F1366" s="1">
        <v>237.52099999999999</v>
      </c>
      <c r="G1366" s="1" t="s">
        <v>36</v>
      </c>
      <c r="H1366" s="1">
        <f t="shared" si="21"/>
        <v>0</v>
      </c>
      <c r="I1366" s="1" t="s">
        <v>22</v>
      </c>
      <c r="J1366" s="1" t="s">
        <v>0</v>
      </c>
    </row>
    <row r="1367" spans="1:10" x14ac:dyDescent="0.25">
      <c r="A1367" s="1">
        <v>2889706</v>
      </c>
      <c r="B1367" s="1" t="s">
        <v>2594</v>
      </c>
      <c r="C1367" s="1" t="s">
        <v>22</v>
      </c>
      <c r="D1367" s="1" t="s">
        <v>2595</v>
      </c>
      <c r="E1367" s="2">
        <v>0</v>
      </c>
      <c r="F1367" s="1">
        <v>202.75</v>
      </c>
      <c r="G1367" s="1" t="s">
        <v>47</v>
      </c>
      <c r="H1367" s="1">
        <f t="shared" si="21"/>
        <v>0</v>
      </c>
      <c r="I1367" s="1" t="s">
        <v>22</v>
      </c>
      <c r="J1367" s="1" t="s">
        <v>0</v>
      </c>
    </row>
    <row r="1368" spans="1:10" ht="30" x14ac:dyDescent="0.25">
      <c r="A1368" s="1">
        <v>2889707</v>
      </c>
      <c r="B1368" s="1" t="s">
        <v>2596</v>
      </c>
      <c r="C1368" s="1" t="s">
        <v>22</v>
      </c>
      <c r="D1368" s="1" t="s">
        <v>2597</v>
      </c>
      <c r="E1368" s="2">
        <v>0</v>
      </c>
      <c r="F1368" s="1">
        <v>204.77799999999999</v>
      </c>
      <c r="G1368" s="1" t="s">
        <v>47</v>
      </c>
      <c r="H1368" s="1">
        <f t="shared" si="21"/>
        <v>0</v>
      </c>
      <c r="I1368" s="1" t="s">
        <v>22</v>
      </c>
      <c r="J1368" s="1" t="s">
        <v>0</v>
      </c>
    </row>
    <row r="1369" spans="1:10" x14ac:dyDescent="0.25">
      <c r="A1369" s="1">
        <v>2889708</v>
      </c>
      <c r="B1369" s="1" t="s">
        <v>2598</v>
      </c>
      <c r="C1369" s="1" t="s">
        <v>22</v>
      </c>
      <c r="D1369" s="1" t="s">
        <v>2599</v>
      </c>
      <c r="E1369" s="2">
        <v>0</v>
      </c>
      <c r="F1369" s="1">
        <v>206.54</v>
      </c>
      <c r="G1369" s="1" t="s">
        <v>36</v>
      </c>
      <c r="H1369" s="1">
        <f t="shared" si="21"/>
        <v>0</v>
      </c>
      <c r="I1369" s="1" t="s">
        <v>22</v>
      </c>
      <c r="J1369" s="1" t="s">
        <v>0</v>
      </c>
    </row>
    <row r="1370" spans="1:10" ht="30" x14ac:dyDescent="0.25">
      <c r="A1370" s="1">
        <v>2889709</v>
      </c>
      <c r="B1370" s="1" t="s">
        <v>2600</v>
      </c>
      <c r="C1370" s="1" t="s">
        <v>22</v>
      </c>
      <c r="D1370" s="1" t="s">
        <v>2601</v>
      </c>
      <c r="E1370" s="2">
        <v>0</v>
      </c>
      <c r="F1370" s="1">
        <v>5</v>
      </c>
      <c r="G1370" s="1" t="s">
        <v>75</v>
      </c>
      <c r="H1370" s="1">
        <f t="shared" si="21"/>
        <v>0</v>
      </c>
      <c r="I1370" s="1" t="s">
        <v>22</v>
      </c>
      <c r="J1370" s="1" t="s">
        <v>0</v>
      </c>
    </row>
    <row r="1371" spans="1:10" ht="30" x14ac:dyDescent="0.25">
      <c r="A1371" s="1">
        <v>2889710</v>
      </c>
      <c r="B1371" s="1" t="s">
        <v>2602</v>
      </c>
      <c r="C1371" s="1" t="s">
        <v>22</v>
      </c>
      <c r="D1371" s="1" t="s">
        <v>2603</v>
      </c>
      <c r="E1371" s="2">
        <v>0</v>
      </c>
      <c r="F1371" s="1">
        <v>5</v>
      </c>
      <c r="G1371" s="1" t="s">
        <v>75</v>
      </c>
      <c r="H1371" s="1">
        <f t="shared" si="21"/>
        <v>0</v>
      </c>
      <c r="I1371" s="1" t="s">
        <v>22</v>
      </c>
      <c r="J1371" s="1" t="s">
        <v>0</v>
      </c>
    </row>
    <row r="1372" spans="1:10" x14ac:dyDescent="0.25">
      <c r="A1372" s="1">
        <v>2889711</v>
      </c>
      <c r="B1372" s="1" t="s">
        <v>2604</v>
      </c>
      <c r="C1372" s="1">
        <v>9</v>
      </c>
      <c r="D1372" s="1" t="s">
        <v>45</v>
      </c>
      <c r="E1372" s="1">
        <f>ROUND(H1373+H1374+H1375+H1376+H1377+H1378+H1379+H1380,2)</f>
        <v>0</v>
      </c>
      <c r="F1372" s="1">
        <v>1</v>
      </c>
      <c r="G1372" s="1" t="s">
        <v>0</v>
      </c>
      <c r="H1372" s="1">
        <f t="shared" si="21"/>
        <v>0</v>
      </c>
      <c r="I1372" s="1" t="s">
        <v>22</v>
      </c>
      <c r="J1372" s="1" t="s">
        <v>0</v>
      </c>
    </row>
    <row r="1373" spans="1:10" ht="30" x14ac:dyDescent="0.25">
      <c r="A1373" s="1">
        <v>2889712</v>
      </c>
      <c r="B1373" s="1" t="s">
        <v>2605</v>
      </c>
      <c r="C1373" s="1" t="s">
        <v>22</v>
      </c>
      <c r="D1373" s="1" t="s">
        <v>411</v>
      </c>
      <c r="E1373" s="2">
        <v>0</v>
      </c>
      <c r="F1373" s="1">
        <v>675</v>
      </c>
      <c r="G1373" s="1" t="s">
        <v>36</v>
      </c>
      <c r="H1373" s="1">
        <f t="shared" si="21"/>
        <v>0</v>
      </c>
      <c r="I1373" s="1" t="s">
        <v>22</v>
      </c>
      <c r="J1373" s="1" t="s">
        <v>0</v>
      </c>
    </row>
    <row r="1374" spans="1:10" ht="30" x14ac:dyDescent="0.25">
      <c r="A1374" s="1">
        <v>2889713</v>
      </c>
      <c r="B1374" s="1" t="s">
        <v>2606</v>
      </c>
      <c r="C1374" s="1" t="s">
        <v>22</v>
      </c>
      <c r="D1374" s="1" t="s">
        <v>413</v>
      </c>
      <c r="E1374" s="2">
        <v>0</v>
      </c>
      <c r="F1374" s="1">
        <v>675</v>
      </c>
      <c r="G1374" s="1" t="s">
        <v>36</v>
      </c>
      <c r="H1374" s="1">
        <f t="shared" si="21"/>
        <v>0</v>
      </c>
      <c r="I1374" s="1" t="s">
        <v>22</v>
      </c>
      <c r="J1374" s="1" t="s">
        <v>0</v>
      </c>
    </row>
    <row r="1375" spans="1:10" ht="45" x14ac:dyDescent="0.25">
      <c r="A1375" s="1">
        <v>2889714</v>
      </c>
      <c r="B1375" s="1" t="s">
        <v>2607</v>
      </c>
      <c r="C1375" s="1" t="s">
        <v>22</v>
      </c>
      <c r="D1375" s="1" t="s">
        <v>415</v>
      </c>
      <c r="E1375" s="2">
        <v>0</v>
      </c>
      <c r="F1375" s="1">
        <v>2700</v>
      </c>
      <c r="G1375" s="1" t="s">
        <v>36</v>
      </c>
      <c r="H1375" s="1">
        <f t="shared" si="21"/>
        <v>0</v>
      </c>
      <c r="I1375" s="1" t="s">
        <v>22</v>
      </c>
      <c r="J1375" s="1" t="s">
        <v>0</v>
      </c>
    </row>
    <row r="1376" spans="1:10" ht="30" x14ac:dyDescent="0.25">
      <c r="A1376" s="1">
        <v>2889715</v>
      </c>
      <c r="B1376" s="1" t="s">
        <v>2608</v>
      </c>
      <c r="C1376" s="1" t="s">
        <v>22</v>
      </c>
      <c r="D1376" s="1" t="s">
        <v>417</v>
      </c>
      <c r="E1376" s="2">
        <v>0</v>
      </c>
      <c r="F1376" s="1">
        <v>206.54</v>
      </c>
      <c r="G1376" s="1" t="s">
        <v>36</v>
      </c>
      <c r="H1376" s="1">
        <f t="shared" si="21"/>
        <v>0</v>
      </c>
      <c r="I1376" s="1" t="s">
        <v>22</v>
      </c>
      <c r="J1376" s="1" t="s">
        <v>0</v>
      </c>
    </row>
    <row r="1377" spans="1:10" x14ac:dyDescent="0.25">
      <c r="A1377" s="1">
        <v>2889716</v>
      </c>
      <c r="B1377" s="1" t="s">
        <v>2609</v>
      </c>
      <c r="C1377" s="1" t="s">
        <v>22</v>
      </c>
      <c r="D1377" s="1" t="s">
        <v>419</v>
      </c>
      <c r="E1377" s="2">
        <v>0</v>
      </c>
      <c r="F1377" s="1">
        <v>206.54</v>
      </c>
      <c r="G1377" s="1" t="s">
        <v>36</v>
      </c>
      <c r="H1377" s="1">
        <f t="shared" si="21"/>
        <v>0</v>
      </c>
      <c r="I1377" s="1" t="s">
        <v>22</v>
      </c>
      <c r="J1377" s="1" t="s">
        <v>0</v>
      </c>
    </row>
    <row r="1378" spans="1:10" ht="30" x14ac:dyDescent="0.25">
      <c r="A1378" s="1">
        <v>2889717</v>
      </c>
      <c r="B1378" s="1" t="s">
        <v>2610</v>
      </c>
      <c r="C1378" s="1" t="s">
        <v>22</v>
      </c>
      <c r="D1378" s="1" t="s">
        <v>423</v>
      </c>
      <c r="E1378" s="2">
        <v>0</v>
      </c>
      <c r="F1378" s="1">
        <v>119.59</v>
      </c>
      <c r="G1378" s="1" t="s">
        <v>47</v>
      </c>
      <c r="H1378" s="1">
        <f t="shared" si="21"/>
        <v>0</v>
      </c>
      <c r="I1378" s="1" t="s">
        <v>22</v>
      </c>
      <c r="J1378" s="1" t="s">
        <v>0</v>
      </c>
    </row>
    <row r="1379" spans="1:10" x14ac:dyDescent="0.25">
      <c r="A1379" s="1">
        <v>2889718</v>
      </c>
      <c r="B1379" s="1" t="s">
        <v>2611</v>
      </c>
      <c r="C1379" s="1" t="s">
        <v>22</v>
      </c>
      <c r="D1379" s="1" t="s">
        <v>429</v>
      </c>
      <c r="E1379" s="2">
        <v>0</v>
      </c>
      <c r="F1379" s="1">
        <v>259.97000000000003</v>
      </c>
      <c r="G1379" s="1" t="s">
        <v>47</v>
      </c>
      <c r="H1379" s="1">
        <f t="shared" si="21"/>
        <v>0</v>
      </c>
      <c r="I1379" s="1" t="s">
        <v>22</v>
      </c>
      <c r="J1379" s="1" t="s">
        <v>0</v>
      </c>
    </row>
    <row r="1380" spans="1:10" x14ac:dyDescent="0.25">
      <c r="A1380" s="1">
        <v>2889719</v>
      </c>
      <c r="B1380" s="1" t="s">
        <v>2612</v>
      </c>
      <c r="C1380" s="1" t="s">
        <v>22</v>
      </c>
      <c r="D1380" s="1" t="s">
        <v>2613</v>
      </c>
      <c r="E1380" s="2">
        <v>0</v>
      </c>
      <c r="F1380" s="1">
        <v>27.2</v>
      </c>
      <c r="G1380" s="1" t="s">
        <v>47</v>
      </c>
      <c r="H1380" s="1">
        <f t="shared" si="21"/>
        <v>0</v>
      </c>
      <c r="I1380" s="1" t="s">
        <v>22</v>
      </c>
      <c r="J1380" s="1" t="s">
        <v>0</v>
      </c>
    </row>
    <row r="1381" spans="1:10" x14ac:dyDescent="0.25">
      <c r="A1381" s="1">
        <v>2889720</v>
      </c>
      <c r="B1381" s="1" t="s">
        <v>2614</v>
      </c>
      <c r="C1381" s="1" t="s">
        <v>117</v>
      </c>
      <c r="D1381" s="1" t="s">
        <v>118</v>
      </c>
      <c r="E1381" s="1">
        <f>ROUND(H1382+H1388+H1410+H1420+H1423+H1431+H1437+H1455+H1463+H1466+H1470+H1474,2)</f>
        <v>0</v>
      </c>
      <c r="F1381" s="1">
        <v>1</v>
      </c>
      <c r="G1381" s="1" t="s">
        <v>0</v>
      </c>
      <c r="H1381" s="1">
        <f t="shared" si="21"/>
        <v>0</v>
      </c>
      <c r="I1381" s="1" t="s">
        <v>22</v>
      </c>
      <c r="J1381" s="1" t="s">
        <v>0</v>
      </c>
    </row>
    <row r="1382" spans="1:10" x14ac:dyDescent="0.25">
      <c r="A1382" s="1">
        <v>2889721</v>
      </c>
      <c r="B1382" s="1" t="s">
        <v>2615</v>
      </c>
      <c r="C1382" s="1">
        <v>711</v>
      </c>
      <c r="D1382" s="1" t="s">
        <v>436</v>
      </c>
      <c r="E1382" s="1">
        <f>ROUND(H1383+H1384+H1385+H1386+H1387,2)</f>
        <v>0</v>
      </c>
      <c r="F1382" s="1">
        <v>1</v>
      </c>
      <c r="G1382" s="1" t="s">
        <v>0</v>
      </c>
      <c r="H1382" s="1">
        <f t="shared" si="21"/>
        <v>0</v>
      </c>
      <c r="I1382" s="1" t="s">
        <v>22</v>
      </c>
      <c r="J1382" s="1" t="s">
        <v>0</v>
      </c>
    </row>
    <row r="1383" spans="1:10" ht="30" x14ac:dyDescent="0.25">
      <c r="A1383" s="1">
        <v>2889722</v>
      </c>
      <c r="B1383" s="1" t="s">
        <v>2616</v>
      </c>
      <c r="C1383" s="1" t="s">
        <v>22</v>
      </c>
      <c r="D1383" s="1" t="s">
        <v>438</v>
      </c>
      <c r="E1383" s="2">
        <v>0</v>
      </c>
      <c r="F1383" s="1">
        <v>247.2</v>
      </c>
      <c r="G1383" s="1" t="s">
        <v>36</v>
      </c>
      <c r="H1383" s="1">
        <f t="shared" si="21"/>
        <v>0</v>
      </c>
      <c r="I1383" s="1" t="s">
        <v>22</v>
      </c>
      <c r="J1383" s="1" t="s">
        <v>0</v>
      </c>
    </row>
    <row r="1384" spans="1:10" x14ac:dyDescent="0.25">
      <c r="A1384" s="1">
        <v>2889723</v>
      </c>
      <c r="B1384" s="1" t="s">
        <v>2617</v>
      </c>
      <c r="C1384" s="1" t="s">
        <v>22</v>
      </c>
      <c r="D1384" s="1" t="s">
        <v>2618</v>
      </c>
      <c r="E1384" s="2">
        <v>0</v>
      </c>
      <c r="F1384" s="1">
        <v>6.2E-2</v>
      </c>
      <c r="G1384" s="1" t="s">
        <v>94</v>
      </c>
      <c r="H1384" s="1">
        <f t="shared" si="21"/>
        <v>0</v>
      </c>
      <c r="I1384" s="1" t="s">
        <v>22</v>
      </c>
      <c r="J1384" s="1" t="s">
        <v>0</v>
      </c>
    </row>
    <row r="1385" spans="1:10" ht="30" x14ac:dyDescent="0.25">
      <c r="A1385" s="1">
        <v>2889724</v>
      </c>
      <c r="B1385" s="1" t="s">
        <v>2619</v>
      </c>
      <c r="C1385" s="1" t="s">
        <v>22</v>
      </c>
      <c r="D1385" s="1" t="s">
        <v>2620</v>
      </c>
      <c r="E1385" s="2">
        <v>0</v>
      </c>
      <c r="F1385" s="1">
        <v>494.4</v>
      </c>
      <c r="G1385" s="1" t="s">
        <v>36</v>
      </c>
      <c r="H1385" s="1">
        <f t="shared" si="21"/>
        <v>0</v>
      </c>
      <c r="I1385" s="1" t="s">
        <v>22</v>
      </c>
      <c r="J1385" s="1" t="s">
        <v>0</v>
      </c>
    </row>
    <row r="1386" spans="1:10" ht="30" x14ac:dyDescent="0.25">
      <c r="A1386" s="1">
        <v>2889725</v>
      </c>
      <c r="B1386" s="1" t="s">
        <v>2621</v>
      </c>
      <c r="C1386" s="1" t="s">
        <v>22</v>
      </c>
      <c r="D1386" s="1" t="s">
        <v>2622</v>
      </c>
      <c r="E1386" s="2">
        <v>0</v>
      </c>
      <c r="F1386" s="1">
        <v>568.55999999999995</v>
      </c>
      <c r="G1386" s="1" t="s">
        <v>36</v>
      </c>
      <c r="H1386" s="1">
        <f t="shared" si="21"/>
        <v>0</v>
      </c>
      <c r="I1386" s="1" t="s">
        <v>22</v>
      </c>
      <c r="J1386" s="1" t="s">
        <v>0</v>
      </c>
    </row>
    <row r="1387" spans="1:10" ht="30" x14ac:dyDescent="0.25">
      <c r="A1387" s="1">
        <v>2889726</v>
      </c>
      <c r="B1387" s="1" t="s">
        <v>2623</v>
      </c>
      <c r="C1387" s="1" t="s">
        <v>22</v>
      </c>
      <c r="D1387" s="1" t="s">
        <v>2624</v>
      </c>
      <c r="E1387" s="2">
        <v>0</v>
      </c>
      <c r="F1387" s="1">
        <v>2.887</v>
      </c>
      <c r="G1387" s="1" t="s">
        <v>94</v>
      </c>
      <c r="H1387" s="1">
        <f t="shared" si="21"/>
        <v>0</v>
      </c>
      <c r="I1387" s="1" t="s">
        <v>22</v>
      </c>
      <c r="J1387" s="1" t="s">
        <v>0</v>
      </c>
    </row>
    <row r="1388" spans="1:10" x14ac:dyDescent="0.25">
      <c r="A1388" s="1">
        <v>2889727</v>
      </c>
      <c r="B1388" s="1" t="s">
        <v>2625</v>
      </c>
      <c r="C1388" s="1">
        <v>712</v>
      </c>
      <c r="D1388" s="1" t="s">
        <v>120</v>
      </c>
      <c r="E1388" s="1">
        <f>ROUND(H1389+H1390+H1391+H1392+H1393+H1394+H1395+H1396+H1397+H1398+H1399+H1400+H1401+H1402+H1403+H1404+H1405+H1406+H1407+H1408+H1409,2)</f>
        <v>0</v>
      </c>
      <c r="F1388" s="1">
        <v>1</v>
      </c>
      <c r="G1388" s="1" t="s">
        <v>0</v>
      </c>
      <c r="H1388" s="1">
        <f t="shared" si="21"/>
        <v>0</v>
      </c>
      <c r="I1388" s="1" t="s">
        <v>22</v>
      </c>
      <c r="J1388" s="1" t="s">
        <v>0</v>
      </c>
    </row>
    <row r="1389" spans="1:10" ht="30" x14ac:dyDescent="0.25">
      <c r="A1389" s="1">
        <v>2889728</v>
      </c>
      <c r="B1389" s="1" t="s">
        <v>2626</v>
      </c>
      <c r="C1389" s="1" t="s">
        <v>22</v>
      </c>
      <c r="D1389" s="1" t="s">
        <v>449</v>
      </c>
      <c r="E1389" s="2">
        <v>0</v>
      </c>
      <c r="F1389" s="1">
        <v>207.78</v>
      </c>
      <c r="G1389" s="1" t="s">
        <v>36</v>
      </c>
      <c r="H1389" s="1">
        <f t="shared" si="21"/>
        <v>0</v>
      </c>
      <c r="I1389" s="1" t="s">
        <v>22</v>
      </c>
      <c r="J1389" s="1" t="s">
        <v>0</v>
      </c>
    </row>
    <row r="1390" spans="1:10" ht="30" x14ac:dyDescent="0.25">
      <c r="A1390" s="1">
        <v>2889729</v>
      </c>
      <c r="B1390" s="1" t="s">
        <v>2627</v>
      </c>
      <c r="C1390" s="1" t="s">
        <v>22</v>
      </c>
      <c r="D1390" s="1" t="s">
        <v>2628</v>
      </c>
      <c r="E1390" s="2">
        <v>0</v>
      </c>
      <c r="F1390" s="1">
        <v>5.1999999999999998E-2</v>
      </c>
      <c r="G1390" s="1" t="s">
        <v>94</v>
      </c>
      <c r="H1390" s="1">
        <f t="shared" si="21"/>
        <v>0</v>
      </c>
      <c r="I1390" s="1" t="s">
        <v>22</v>
      </c>
      <c r="J1390" s="1" t="s">
        <v>0</v>
      </c>
    </row>
    <row r="1391" spans="1:10" ht="30" x14ac:dyDescent="0.25">
      <c r="A1391" s="1">
        <v>2889730</v>
      </c>
      <c r="B1391" s="1" t="s">
        <v>2629</v>
      </c>
      <c r="C1391" s="1" t="s">
        <v>22</v>
      </c>
      <c r="D1391" s="1" t="s">
        <v>452</v>
      </c>
      <c r="E1391" s="2">
        <v>0</v>
      </c>
      <c r="F1391" s="1">
        <v>207.78</v>
      </c>
      <c r="G1391" s="1" t="s">
        <v>36</v>
      </c>
      <c r="H1391" s="1">
        <f t="shared" si="21"/>
        <v>0</v>
      </c>
      <c r="I1391" s="1" t="s">
        <v>22</v>
      </c>
      <c r="J1391" s="1" t="s">
        <v>0</v>
      </c>
    </row>
    <row r="1392" spans="1:10" ht="30" x14ac:dyDescent="0.25">
      <c r="A1392" s="1">
        <v>2889731</v>
      </c>
      <c r="B1392" s="1" t="s">
        <v>2630</v>
      </c>
      <c r="C1392" s="1" t="s">
        <v>22</v>
      </c>
      <c r="D1392" s="1" t="s">
        <v>2631</v>
      </c>
      <c r="E1392" s="2">
        <v>0</v>
      </c>
      <c r="F1392" s="1">
        <v>238.947</v>
      </c>
      <c r="G1392" s="1" t="s">
        <v>36</v>
      </c>
      <c r="H1392" s="1">
        <f t="shared" si="21"/>
        <v>0</v>
      </c>
      <c r="I1392" s="1" t="s">
        <v>22</v>
      </c>
      <c r="J1392" s="1" t="s">
        <v>0</v>
      </c>
    </row>
    <row r="1393" spans="1:10" ht="45" x14ac:dyDescent="0.25">
      <c r="A1393" s="1">
        <v>2889732</v>
      </c>
      <c r="B1393" s="1" t="s">
        <v>2632</v>
      </c>
      <c r="C1393" s="1" t="s">
        <v>22</v>
      </c>
      <c r="D1393" s="1" t="s">
        <v>456</v>
      </c>
      <c r="E1393" s="2">
        <v>0</v>
      </c>
      <c r="F1393" s="1">
        <v>301.67</v>
      </c>
      <c r="G1393" s="1" t="s">
        <v>36</v>
      </c>
      <c r="H1393" s="1">
        <f t="shared" si="21"/>
        <v>0</v>
      </c>
      <c r="I1393" s="1" t="s">
        <v>22</v>
      </c>
      <c r="J1393" s="1" t="s">
        <v>0</v>
      </c>
    </row>
    <row r="1394" spans="1:10" ht="60" x14ac:dyDescent="0.25">
      <c r="A1394" s="1">
        <v>2889733</v>
      </c>
      <c r="B1394" s="1" t="s">
        <v>2633</v>
      </c>
      <c r="C1394" s="1" t="s">
        <v>22</v>
      </c>
      <c r="D1394" s="1" t="s">
        <v>2634</v>
      </c>
      <c r="E1394" s="2">
        <v>0</v>
      </c>
      <c r="F1394" s="1">
        <v>346.92099999999999</v>
      </c>
      <c r="G1394" s="1" t="s">
        <v>36</v>
      </c>
      <c r="H1394" s="1">
        <f t="shared" si="21"/>
        <v>0</v>
      </c>
      <c r="I1394" s="1" t="s">
        <v>22</v>
      </c>
      <c r="J1394" s="1" t="s">
        <v>0</v>
      </c>
    </row>
    <row r="1395" spans="1:10" x14ac:dyDescent="0.25">
      <c r="A1395" s="1">
        <v>2889734</v>
      </c>
      <c r="B1395" s="1" t="s">
        <v>2635</v>
      </c>
      <c r="C1395" s="1" t="s">
        <v>22</v>
      </c>
      <c r="D1395" s="1" t="s">
        <v>2636</v>
      </c>
      <c r="E1395" s="2">
        <v>0</v>
      </c>
      <c r="F1395" s="1">
        <v>1250</v>
      </c>
      <c r="G1395" s="1" t="s">
        <v>75</v>
      </c>
      <c r="H1395" s="1">
        <f t="shared" si="21"/>
        <v>0</v>
      </c>
      <c r="I1395" s="1" t="s">
        <v>22</v>
      </c>
      <c r="J1395" s="1" t="s">
        <v>0</v>
      </c>
    </row>
    <row r="1396" spans="1:10" ht="30" x14ac:dyDescent="0.25">
      <c r="A1396" s="1">
        <v>2889735</v>
      </c>
      <c r="B1396" s="1" t="s">
        <v>2637</v>
      </c>
      <c r="C1396" s="1" t="s">
        <v>22</v>
      </c>
      <c r="D1396" s="1" t="s">
        <v>2638</v>
      </c>
      <c r="E1396" s="2">
        <v>0</v>
      </c>
      <c r="F1396" s="1">
        <v>152.15799999999999</v>
      </c>
      <c r="G1396" s="1" t="s">
        <v>47</v>
      </c>
      <c r="H1396" s="1">
        <f t="shared" si="21"/>
        <v>0</v>
      </c>
      <c r="I1396" s="1" t="s">
        <v>22</v>
      </c>
      <c r="J1396" s="1" t="s">
        <v>0</v>
      </c>
    </row>
    <row r="1397" spans="1:10" ht="30" x14ac:dyDescent="0.25">
      <c r="A1397" s="1">
        <v>2889736</v>
      </c>
      <c r="B1397" s="1" t="s">
        <v>2639</v>
      </c>
      <c r="C1397" s="1" t="s">
        <v>22</v>
      </c>
      <c r="D1397" s="1" t="s">
        <v>2640</v>
      </c>
      <c r="E1397" s="2">
        <v>0</v>
      </c>
      <c r="F1397" s="1">
        <v>62</v>
      </c>
      <c r="G1397" s="1" t="s">
        <v>47</v>
      </c>
      <c r="H1397" s="1">
        <f t="shared" si="21"/>
        <v>0</v>
      </c>
      <c r="I1397" s="1" t="s">
        <v>22</v>
      </c>
      <c r="J1397" s="1" t="s">
        <v>0</v>
      </c>
    </row>
    <row r="1398" spans="1:10" ht="45" x14ac:dyDescent="0.25">
      <c r="A1398" s="1">
        <v>2889737</v>
      </c>
      <c r="B1398" s="1" t="s">
        <v>2641</v>
      </c>
      <c r="C1398" s="1" t="s">
        <v>22</v>
      </c>
      <c r="D1398" s="1" t="s">
        <v>2642</v>
      </c>
      <c r="E1398" s="2">
        <v>0</v>
      </c>
      <c r="F1398" s="1">
        <v>301.67</v>
      </c>
      <c r="G1398" s="1" t="s">
        <v>36</v>
      </c>
      <c r="H1398" s="1">
        <f t="shared" si="21"/>
        <v>0</v>
      </c>
      <c r="I1398" s="1" t="s">
        <v>22</v>
      </c>
      <c r="J1398" s="1" t="s">
        <v>0</v>
      </c>
    </row>
    <row r="1399" spans="1:10" ht="45" x14ac:dyDescent="0.25">
      <c r="A1399" s="1">
        <v>2889738</v>
      </c>
      <c r="B1399" s="1" t="s">
        <v>2643</v>
      </c>
      <c r="C1399" s="1" t="s">
        <v>22</v>
      </c>
      <c r="D1399" s="1" t="s">
        <v>2644</v>
      </c>
      <c r="E1399" s="2">
        <v>0</v>
      </c>
      <c r="F1399" s="1">
        <v>331.83699999999999</v>
      </c>
      <c r="G1399" s="1" t="s">
        <v>36</v>
      </c>
      <c r="H1399" s="1">
        <f t="shared" si="21"/>
        <v>0</v>
      </c>
      <c r="I1399" s="1" t="s">
        <v>22</v>
      </c>
      <c r="J1399" s="1" t="s">
        <v>0</v>
      </c>
    </row>
    <row r="1400" spans="1:10" ht="30" x14ac:dyDescent="0.25">
      <c r="A1400" s="1">
        <v>2889739</v>
      </c>
      <c r="B1400" s="1" t="s">
        <v>2645</v>
      </c>
      <c r="C1400" s="1" t="s">
        <v>22</v>
      </c>
      <c r="D1400" s="1" t="s">
        <v>466</v>
      </c>
      <c r="E1400" s="2">
        <v>0</v>
      </c>
      <c r="F1400" s="1">
        <v>301.67</v>
      </c>
      <c r="G1400" s="1" t="s">
        <v>36</v>
      </c>
      <c r="H1400" s="1">
        <f t="shared" si="21"/>
        <v>0</v>
      </c>
      <c r="I1400" s="1" t="s">
        <v>22</v>
      </c>
      <c r="J1400" s="1" t="s">
        <v>0</v>
      </c>
    </row>
    <row r="1401" spans="1:10" x14ac:dyDescent="0.25">
      <c r="A1401" s="1">
        <v>2889740</v>
      </c>
      <c r="B1401" s="1" t="s">
        <v>2646</v>
      </c>
      <c r="C1401" s="1" t="s">
        <v>22</v>
      </c>
      <c r="D1401" s="1" t="s">
        <v>2647</v>
      </c>
      <c r="E1401" s="2">
        <v>0</v>
      </c>
      <c r="F1401" s="1">
        <v>398.959</v>
      </c>
      <c r="G1401" s="1" t="s">
        <v>36</v>
      </c>
      <c r="H1401" s="1">
        <f t="shared" si="21"/>
        <v>0</v>
      </c>
      <c r="I1401" s="1" t="s">
        <v>22</v>
      </c>
      <c r="J1401" s="1" t="s">
        <v>0</v>
      </c>
    </row>
    <row r="1402" spans="1:10" ht="30" x14ac:dyDescent="0.25">
      <c r="A1402" s="1">
        <v>2889741</v>
      </c>
      <c r="B1402" s="1" t="s">
        <v>2648</v>
      </c>
      <c r="C1402" s="1" t="s">
        <v>22</v>
      </c>
      <c r="D1402" s="1" t="s">
        <v>2649</v>
      </c>
      <c r="E1402" s="2">
        <v>0</v>
      </c>
      <c r="F1402" s="1">
        <v>56.84</v>
      </c>
      <c r="G1402" s="1" t="s">
        <v>47</v>
      </c>
      <c r="H1402" s="1">
        <f t="shared" si="21"/>
        <v>0</v>
      </c>
      <c r="I1402" s="1" t="s">
        <v>22</v>
      </c>
      <c r="J1402" s="1" t="s">
        <v>0</v>
      </c>
    </row>
    <row r="1403" spans="1:10" ht="30" x14ac:dyDescent="0.25">
      <c r="A1403" s="1">
        <v>2889742</v>
      </c>
      <c r="B1403" s="1" t="s">
        <v>2650</v>
      </c>
      <c r="C1403" s="1" t="s">
        <v>22</v>
      </c>
      <c r="D1403" s="1" t="s">
        <v>2651</v>
      </c>
      <c r="E1403" s="2">
        <v>0</v>
      </c>
      <c r="F1403" s="1">
        <v>60</v>
      </c>
      <c r="G1403" s="1" t="s">
        <v>47</v>
      </c>
      <c r="H1403" s="1">
        <f t="shared" si="21"/>
        <v>0</v>
      </c>
      <c r="I1403" s="1" t="s">
        <v>22</v>
      </c>
      <c r="J1403" s="1" t="s">
        <v>0</v>
      </c>
    </row>
    <row r="1404" spans="1:10" ht="30" x14ac:dyDescent="0.25">
      <c r="A1404" s="1">
        <v>2889743</v>
      </c>
      <c r="B1404" s="1" t="s">
        <v>2652</v>
      </c>
      <c r="C1404" s="1" t="s">
        <v>22</v>
      </c>
      <c r="D1404" s="1" t="s">
        <v>2653</v>
      </c>
      <c r="E1404" s="2">
        <v>0</v>
      </c>
      <c r="F1404" s="1">
        <v>90</v>
      </c>
      <c r="G1404" s="1" t="s">
        <v>75</v>
      </c>
      <c r="H1404" s="1">
        <f t="shared" si="21"/>
        <v>0</v>
      </c>
      <c r="I1404" s="1" t="s">
        <v>22</v>
      </c>
      <c r="J1404" s="1" t="s">
        <v>0</v>
      </c>
    </row>
    <row r="1405" spans="1:10" ht="30" x14ac:dyDescent="0.25">
      <c r="A1405" s="1">
        <v>2889744</v>
      </c>
      <c r="B1405" s="1" t="s">
        <v>2654</v>
      </c>
      <c r="C1405" s="1" t="s">
        <v>22</v>
      </c>
      <c r="D1405" s="1" t="s">
        <v>474</v>
      </c>
      <c r="E1405" s="2">
        <v>0</v>
      </c>
      <c r="F1405" s="1">
        <v>301.67</v>
      </c>
      <c r="G1405" s="1" t="s">
        <v>36</v>
      </c>
      <c r="H1405" s="1">
        <f t="shared" si="21"/>
        <v>0</v>
      </c>
      <c r="I1405" s="1" t="s">
        <v>22</v>
      </c>
      <c r="J1405" s="1" t="s">
        <v>0</v>
      </c>
    </row>
    <row r="1406" spans="1:10" ht="30" x14ac:dyDescent="0.25">
      <c r="A1406" s="1">
        <v>2889745</v>
      </c>
      <c r="B1406" s="1" t="s">
        <v>2655</v>
      </c>
      <c r="C1406" s="1" t="s">
        <v>22</v>
      </c>
      <c r="D1406" s="1" t="s">
        <v>2656</v>
      </c>
      <c r="E1406" s="2">
        <v>0</v>
      </c>
      <c r="F1406" s="1">
        <v>104.33</v>
      </c>
      <c r="G1406" s="1" t="s">
        <v>47</v>
      </c>
      <c r="H1406" s="1">
        <f t="shared" si="21"/>
        <v>0</v>
      </c>
      <c r="I1406" s="1" t="s">
        <v>22</v>
      </c>
      <c r="J1406" s="1" t="s">
        <v>0</v>
      </c>
    </row>
    <row r="1407" spans="1:10" x14ac:dyDescent="0.25">
      <c r="A1407" s="1">
        <v>2889746</v>
      </c>
      <c r="B1407" s="1" t="s">
        <v>2657</v>
      </c>
      <c r="C1407" s="1" t="s">
        <v>22</v>
      </c>
      <c r="D1407" s="1" t="s">
        <v>2658</v>
      </c>
      <c r="E1407" s="2">
        <v>0</v>
      </c>
      <c r="F1407" s="1">
        <v>208</v>
      </c>
      <c r="G1407" s="1" t="s">
        <v>75</v>
      </c>
      <c r="H1407" s="1">
        <f t="shared" si="21"/>
        <v>0</v>
      </c>
      <c r="I1407" s="1" t="s">
        <v>22</v>
      </c>
      <c r="J1407" s="1" t="s">
        <v>0</v>
      </c>
    </row>
    <row r="1408" spans="1:10" x14ac:dyDescent="0.25">
      <c r="A1408" s="1">
        <v>2889747</v>
      </c>
      <c r="B1408" s="1" t="s">
        <v>2659</v>
      </c>
      <c r="C1408" s="1" t="s">
        <v>22</v>
      </c>
      <c r="D1408" s="1" t="s">
        <v>2660</v>
      </c>
      <c r="E1408" s="2">
        <v>0</v>
      </c>
      <c r="F1408" s="1">
        <v>28.690999999999999</v>
      </c>
      <c r="G1408" s="1" t="s">
        <v>36</v>
      </c>
      <c r="H1408" s="1">
        <f t="shared" si="21"/>
        <v>0</v>
      </c>
      <c r="I1408" s="1" t="s">
        <v>22</v>
      </c>
      <c r="J1408" s="1" t="s">
        <v>0</v>
      </c>
    </row>
    <row r="1409" spans="1:10" ht="30" x14ac:dyDescent="0.25">
      <c r="A1409" s="1">
        <v>2889748</v>
      </c>
      <c r="B1409" s="1" t="s">
        <v>2661</v>
      </c>
      <c r="C1409" s="1" t="s">
        <v>22</v>
      </c>
      <c r="D1409" s="1" t="s">
        <v>2662</v>
      </c>
      <c r="E1409" s="2">
        <v>0</v>
      </c>
      <c r="F1409" s="1">
        <v>2.6840000000000002</v>
      </c>
      <c r="G1409" s="1" t="s">
        <v>94</v>
      </c>
      <c r="H1409" s="1">
        <f t="shared" si="21"/>
        <v>0</v>
      </c>
      <c r="I1409" s="1" t="s">
        <v>22</v>
      </c>
      <c r="J1409" s="1" t="s">
        <v>0</v>
      </c>
    </row>
    <row r="1410" spans="1:10" x14ac:dyDescent="0.25">
      <c r="A1410" s="1">
        <v>2889749</v>
      </c>
      <c r="B1410" s="1" t="s">
        <v>2663</v>
      </c>
      <c r="C1410" s="1">
        <v>713</v>
      </c>
      <c r="D1410" s="1" t="s">
        <v>490</v>
      </c>
      <c r="E1410" s="1">
        <f>ROUND(H1411+H1412+H1413+H1414+H1415+H1416+H1417+H1418+H1419,2)</f>
        <v>0</v>
      </c>
      <c r="F1410" s="1">
        <v>1</v>
      </c>
      <c r="G1410" s="1" t="s">
        <v>0</v>
      </c>
      <c r="H1410" s="1">
        <f t="shared" si="21"/>
        <v>0</v>
      </c>
      <c r="I1410" s="1" t="s">
        <v>22</v>
      </c>
      <c r="J1410" s="1" t="s">
        <v>0</v>
      </c>
    </row>
    <row r="1411" spans="1:10" ht="30" x14ac:dyDescent="0.25">
      <c r="A1411" s="1">
        <v>2889750</v>
      </c>
      <c r="B1411" s="1" t="s">
        <v>2664</v>
      </c>
      <c r="C1411" s="1" t="s">
        <v>22</v>
      </c>
      <c r="D1411" s="1" t="s">
        <v>492</v>
      </c>
      <c r="E1411" s="2">
        <v>0</v>
      </c>
      <c r="F1411" s="1">
        <v>206.54</v>
      </c>
      <c r="G1411" s="1" t="s">
        <v>36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ht="30" x14ac:dyDescent="0.25">
      <c r="A1412" s="1">
        <v>2889751</v>
      </c>
      <c r="B1412" s="1" t="s">
        <v>2665</v>
      </c>
      <c r="C1412" s="1" t="s">
        <v>22</v>
      </c>
      <c r="D1412" s="1" t="s">
        <v>2666</v>
      </c>
      <c r="E1412" s="2">
        <v>0</v>
      </c>
      <c r="F1412" s="1">
        <v>216.86699999999999</v>
      </c>
      <c r="G1412" s="1" t="s">
        <v>36</v>
      </c>
      <c r="H1412" s="1">
        <f t="shared" si="22"/>
        <v>0</v>
      </c>
      <c r="I1412" s="1" t="s">
        <v>22</v>
      </c>
      <c r="J1412" s="1" t="s">
        <v>0</v>
      </c>
    </row>
    <row r="1413" spans="1:10" ht="30" x14ac:dyDescent="0.25">
      <c r="A1413" s="1">
        <v>2889752</v>
      </c>
      <c r="B1413" s="1" t="s">
        <v>2667</v>
      </c>
      <c r="C1413" s="1" t="s">
        <v>22</v>
      </c>
      <c r="D1413" s="1" t="s">
        <v>2668</v>
      </c>
      <c r="E1413" s="2">
        <v>0</v>
      </c>
      <c r="F1413" s="1">
        <v>52.164999999999999</v>
      </c>
      <c r="G1413" s="1" t="s">
        <v>36</v>
      </c>
      <c r="H1413" s="1">
        <f t="shared" si="22"/>
        <v>0</v>
      </c>
      <c r="I1413" s="1" t="s">
        <v>22</v>
      </c>
      <c r="J1413" s="1" t="s">
        <v>0</v>
      </c>
    </row>
    <row r="1414" spans="1:10" ht="30" x14ac:dyDescent="0.25">
      <c r="A1414" s="1">
        <v>2889753</v>
      </c>
      <c r="B1414" s="1" t="s">
        <v>2669</v>
      </c>
      <c r="C1414" s="1" t="s">
        <v>22</v>
      </c>
      <c r="D1414" s="1" t="s">
        <v>2670</v>
      </c>
      <c r="E1414" s="2">
        <v>0</v>
      </c>
      <c r="F1414" s="1">
        <v>55.868000000000002</v>
      </c>
      <c r="G1414" s="1" t="s">
        <v>36</v>
      </c>
      <c r="H1414" s="1">
        <f t="shared" si="22"/>
        <v>0</v>
      </c>
      <c r="I1414" s="1" t="s">
        <v>22</v>
      </c>
      <c r="J1414" s="1" t="s">
        <v>0</v>
      </c>
    </row>
    <row r="1415" spans="1:10" ht="30" x14ac:dyDescent="0.25">
      <c r="A1415" s="1">
        <v>2889754</v>
      </c>
      <c r="B1415" s="1" t="s">
        <v>2671</v>
      </c>
      <c r="C1415" s="1" t="s">
        <v>22</v>
      </c>
      <c r="D1415" s="1" t="s">
        <v>508</v>
      </c>
      <c r="E1415" s="2">
        <v>0</v>
      </c>
      <c r="F1415" s="1">
        <v>207.78</v>
      </c>
      <c r="G1415" s="1" t="s">
        <v>36</v>
      </c>
      <c r="H1415" s="1">
        <f t="shared" si="22"/>
        <v>0</v>
      </c>
      <c r="I1415" s="1" t="s">
        <v>22</v>
      </c>
      <c r="J1415" s="1" t="s">
        <v>0</v>
      </c>
    </row>
    <row r="1416" spans="1:10" ht="45" x14ac:dyDescent="0.25">
      <c r="A1416" s="1">
        <v>2889755</v>
      </c>
      <c r="B1416" s="1" t="s">
        <v>2672</v>
      </c>
      <c r="C1416" s="1" t="s">
        <v>22</v>
      </c>
      <c r="D1416" s="1" t="s">
        <v>2673</v>
      </c>
      <c r="E1416" s="2">
        <v>0</v>
      </c>
      <c r="F1416" s="1">
        <v>12.467000000000001</v>
      </c>
      <c r="G1416" s="1" t="s">
        <v>52</v>
      </c>
      <c r="H1416" s="1">
        <f t="shared" si="22"/>
        <v>0</v>
      </c>
      <c r="I1416" s="1" t="s">
        <v>22</v>
      </c>
      <c r="J1416" s="1" t="s">
        <v>0</v>
      </c>
    </row>
    <row r="1417" spans="1:10" ht="30" x14ac:dyDescent="0.25">
      <c r="A1417" s="1">
        <v>2889756</v>
      </c>
      <c r="B1417" s="1" t="s">
        <v>2674</v>
      </c>
      <c r="C1417" s="1" t="s">
        <v>22</v>
      </c>
      <c r="D1417" s="1" t="s">
        <v>512</v>
      </c>
      <c r="E1417" s="2">
        <v>0</v>
      </c>
      <c r="F1417" s="1">
        <v>207.78</v>
      </c>
      <c r="G1417" s="1" t="s">
        <v>36</v>
      </c>
      <c r="H1417" s="1">
        <f t="shared" si="22"/>
        <v>0</v>
      </c>
      <c r="I1417" s="1" t="s">
        <v>22</v>
      </c>
      <c r="J1417" s="1" t="s">
        <v>0</v>
      </c>
    </row>
    <row r="1418" spans="1:10" ht="30" x14ac:dyDescent="0.25">
      <c r="A1418" s="1">
        <v>2889757</v>
      </c>
      <c r="B1418" s="1" t="s">
        <v>2675</v>
      </c>
      <c r="C1418" s="1" t="s">
        <v>22</v>
      </c>
      <c r="D1418" s="1" t="s">
        <v>2676</v>
      </c>
      <c r="E1418" s="2">
        <v>0</v>
      </c>
      <c r="F1418" s="1">
        <v>423.87099999999998</v>
      </c>
      <c r="G1418" s="1" t="s">
        <v>36</v>
      </c>
      <c r="H1418" s="1">
        <f t="shared" si="22"/>
        <v>0</v>
      </c>
      <c r="I1418" s="1" t="s">
        <v>22</v>
      </c>
      <c r="J1418" s="1" t="s">
        <v>0</v>
      </c>
    </row>
    <row r="1419" spans="1:10" ht="30" x14ac:dyDescent="0.25">
      <c r="A1419" s="1">
        <v>2889758</v>
      </c>
      <c r="B1419" s="1" t="s">
        <v>2677</v>
      </c>
      <c r="C1419" s="1" t="s">
        <v>22</v>
      </c>
      <c r="D1419" s="1" t="s">
        <v>1455</v>
      </c>
      <c r="E1419" s="2">
        <v>0</v>
      </c>
      <c r="F1419" s="1">
        <v>2.202</v>
      </c>
      <c r="G1419" s="1" t="s">
        <v>94</v>
      </c>
      <c r="H1419" s="1">
        <f t="shared" si="22"/>
        <v>0</v>
      </c>
      <c r="I1419" s="1" t="s">
        <v>22</v>
      </c>
      <c r="J1419" s="1" t="s">
        <v>0</v>
      </c>
    </row>
    <row r="1420" spans="1:10" x14ac:dyDescent="0.25">
      <c r="A1420" s="1">
        <v>2889759</v>
      </c>
      <c r="B1420" s="1" t="s">
        <v>2678</v>
      </c>
      <c r="C1420" s="1">
        <v>763</v>
      </c>
      <c r="D1420" s="1" t="s">
        <v>143</v>
      </c>
      <c r="E1420" s="1">
        <f>ROUND(H1421+H1422,2)</f>
        <v>0</v>
      </c>
      <c r="F1420" s="1">
        <v>1</v>
      </c>
      <c r="G1420" s="1" t="s">
        <v>0</v>
      </c>
      <c r="H1420" s="1">
        <f t="shared" si="22"/>
        <v>0</v>
      </c>
      <c r="I1420" s="1" t="s">
        <v>22</v>
      </c>
      <c r="J1420" s="1" t="s">
        <v>0</v>
      </c>
    </row>
    <row r="1421" spans="1:10" ht="30" x14ac:dyDescent="0.25">
      <c r="A1421" s="1">
        <v>2889760</v>
      </c>
      <c r="B1421" s="1" t="s">
        <v>2679</v>
      </c>
      <c r="C1421" s="1" t="s">
        <v>22</v>
      </c>
      <c r="D1421" s="1" t="s">
        <v>582</v>
      </c>
      <c r="E1421" s="2">
        <v>0</v>
      </c>
      <c r="F1421" s="1">
        <v>206.54</v>
      </c>
      <c r="G1421" s="1" t="s">
        <v>36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2889761</v>
      </c>
      <c r="B1422" s="1" t="s">
        <v>2680</v>
      </c>
      <c r="C1422" s="1" t="s">
        <v>22</v>
      </c>
      <c r="D1422" s="1" t="s">
        <v>2681</v>
      </c>
      <c r="E1422" s="2">
        <v>0</v>
      </c>
      <c r="F1422" s="1">
        <v>1</v>
      </c>
      <c r="G1422" s="1" t="s">
        <v>693</v>
      </c>
      <c r="H1422" s="1">
        <f t="shared" si="22"/>
        <v>0</v>
      </c>
      <c r="I1422" s="1" t="s">
        <v>22</v>
      </c>
      <c r="J1422" s="1" t="s">
        <v>0</v>
      </c>
    </row>
    <row r="1423" spans="1:10" x14ac:dyDescent="0.25">
      <c r="A1423" s="1">
        <v>2889762</v>
      </c>
      <c r="B1423" s="1" t="s">
        <v>2682</v>
      </c>
      <c r="C1423" s="1">
        <v>764</v>
      </c>
      <c r="D1423" s="1" t="s">
        <v>147</v>
      </c>
      <c r="E1423" s="1">
        <f>ROUND(H1424+H1425+H1426+H1427+H1428+H1429+H1430,2)</f>
        <v>0</v>
      </c>
      <c r="F1423" s="1">
        <v>1</v>
      </c>
      <c r="G1423" s="1" t="s">
        <v>0</v>
      </c>
      <c r="H1423" s="1">
        <f t="shared" si="22"/>
        <v>0</v>
      </c>
      <c r="I1423" s="1" t="s">
        <v>22</v>
      </c>
      <c r="J1423" s="1" t="s">
        <v>0</v>
      </c>
    </row>
    <row r="1424" spans="1:10" ht="30" x14ac:dyDescent="0.25">
      <c r="A1424" s="1">
        <v>2889763</v>
      </c>
      <c r="B1424" s="1" t="s">
        <v>2683</v>
      </c>
      <c r="C1424" s="1" t="s">
        <v>22</v>
      </c>
      <c r="D1424" s="1" t="s">
        <v>2684</v>
      </c>
      <c r="E1424" s="2">
        <v>0</v>
      </c>
      <c r="F1424" s="1">
        <v>37.540999999999997</v>
      </c>
      <c r="G1424" s="1" t="s">
        <v>47</v>
      </c>
      <c r="H1424" s="1">
        <f t="shared" si="22"/>
        <v>0</v>
      </c>
      <c r="I1424" s="1" t="s">
        <v>22</v>
      </c>
      <c r="J1424" s="1" t="s">
        <v>0</v>
      </c>
    </row>
    <row r="1425" spans="1:10" ht="30" x14ac:dyDescent="0.25">
      <c r="A1425" s="1">
        <v>2889764</v>
      </c>
      <c r="B1425" s="1" t="s">
        <v>2685</v>
      </c>
      <c r="C1425" s="1" t="s">
        <v>22</v>
      </c>
      <c r="D1425" s="1" t="s">
        <v>2686</v>
      </c>
      <c r="E1425" s="2">
        <v>0</v>
      </c>
      <c r="F1425" s="1">
        <v>44</v>
      </c>
      <c r="G1425" s="1" t="s">
        <v>47</v>
      </c>
      <c r="H1425" s="1">
        <f t="shared" si="22"/>
        <v>0</v>
      </c>
      <c r="I1425" s="1" t="s">
        <v>22</v>
      </c>
      <c r="J1425" s="1" t="s">
        <v>0</v>
      </c>
    </row>
    <row r="1426" spans="1:10" ht="30" x14ac:dyDescent="0.25">
      <c r="A1426" s="1">
        <v>2889765</v>
      </c>
      <c r="B1426" s="1" t="s">
        <v>2687</v>
      </c>
      <c r="C1426" s="1" t="s">
        <v>22</v>
      </c>
      <c r="D1426" s="1" t="s">
        <v>595</v>
      </c>
      <c r="E1426" s="2">
        <v>0</v>
      </c>
      <c r="F1426" s="1">
        <v>10</v>
      </c>
      <c r="G1426" s="1" t="s">
        <v>47</v>
      </c>
      <c r="H1426" s="1">
        <f t="shared" si="22"/>
        <v>0</v>
      </c>
      <c r="I1426" s="1" t="s">
        <v>22</v>
      </c>
      <c r="J1426" s="1" t="s">
        <v>0</v>
      </c>
    </row>
    <row r="1427" spans="1:10" ht="30" x14ac:dyDescent="0.25">
      <c r="A1427" s="1">
        <v>2889766</v>
      </c>
      <c r="B1427" s="1" t="s">
        <v>2688</v>
      </c>
      <c r="C1427" s="1" t="s">
        <v>22</v>
      </c>
      <c r="D1427" s="1" t="s">
        <v>2689</v>
      </c>
      <c r="E1427" s="2">
        <v>0</v>
      </c>
      <c r="F1427" s="1">
        <v>99.546999999999997</v>
      </c>
      <c r="G1427" s="1" t="s">
        <v>47</v>
      </c>
      <c r="H1427" s="1">
        <f t="shared" si="22"/>
        <v>0</v>
      </c>
      <c r="I1427" s="1" t="s">
        <v>22</v>
      </c>
      <c r="J1427" s="1" t="s">
        <v>0</v>
      </c>
    </row>
    <row r="1428" spans="1:10" ht="30" x14ac:dyDescent="0.25">
      <c r="A1428" s="1">
        <v>2889767</v>
      </c>
      <c r="B1428" s="1" t="s">
        <v>2690</v>
      </c>
      <c r="C1428" s="1" t="s">
        <v>22</v>
      </c>
      <c r="D1428" s="1" t="s">
        <v>607</v>
      </c>
      <c r="E1428" s="2">
        <v>0</v>
      </c>
      <c r="F1428" s="1">
        <v>20</v>
      </c>
      <c r="G1428" s="1" t="s">
        <v>47</v>
      </c>
      <c r="H1428" s="1">
        <f t="shared" si="22"/>
        <v>0</v>
      </c>
      <c r="I1428" s="1" t="s">
        <v>22</v>
      </c>
      <c r="J1428" s="1" t="s">
        <v>0</v>
      </c>
    </row>
    <row r="1429" spans="1:10" ht="30" x14ac:dyDescent="0.25">
      <c r="A1429" s="1">
        <v>2889768</v>
      </c>
      <c r="B1429" s="1" t="s">
        <v>2691</v>
      </c>
      <c r="C1429" s="1" t="s">
        <v>22</v>
      </c>
      <c r="D1429" s="1" t="s">
        <v>607</v>
      </c>
      <c r="E1429" s="2">
        <v>0</v>
      </c>
      <c r="F1429" s="1">
        <v>20</v>
      </c>
      <c r="G1429" s="1" t="s">
        <v>47</v>
      </c>
      <c r="H1429" s="1">
        <f t="shared" si="22"/>
        <v>0</v>
      </c>
      <c r="I1429" s="1" t="s">
        <v>22</v>
      </c>
      <c r="J1429" s="1" t="s">
        <v>0</v>
      </c>
    </row>
    <row r="1430" spans="1:10" ht="30" x14ac:dyDescent="0.25">
      <c r="A1430" s="1">
        <v>2889769</v>
      </c>
      <c r="B1430" s="1" t="s">
        <v>2692</v>
      </c>
      <c r="C1430" s="1" t="s">
        <v>22</v>
      </c>
      <c r="D1430" s="1" t="s">
        <v>2693</v>
      </c>
      <c r="E1430" s="2">
        <v>0</v>
      </c>
      <c r="F1430" s="1">
        <v>1</v>
      </c>
      <c r="G1430" s="1" t="s">
        <v>693</v>
      </c>
      <c r="H1430" s="1">
        <f t="shared" si="22"/>
        <v>0</v>
      </c>
      <c r="I1430" s="1" t="s">
        <v>22</v>
      </c>
      <c r="J1430" s="1" t="s">
        <v>0</v>
      </c>
    </row>
    <row r="1431" spans="1:10" x14ac:dyDescent="0.25">
      <c r="A1431" s="1">
        <v>2889770</v>
      </c>
      <c r="B1431" s="1" t="s">
        <v>2694</v>
      </c>
      <c r="C1431" s="1">
        <v>766</v>
      </c>
      <c r="D1431" s="1" t="s">
        <v>611</v>
      </c>
      <c r="E1431" s="1">
        <f>ROUND(H1432+H1433+H1434+H1435+H1436,2)</f>
        <v>0</v>
      </c>
      <c r="F1431" s="1">
        <v>1</v>
      </c>
      <c r="G1431" s="1" t="s">
        <v>0</v>
      </c>
      <c r="H1431" s="1">
        <f t="shared" si="22"/>
        <v>0</v>
      </c>
      <c r="I1431" s="1" t="s">
        <v>22</v>
      </c>
      <c r="J1431" s="1" t="s">
        <v>0</v>
      </c>
    </row>
    <row r="1432" spans="1:10" ht="45" x14ac:dyDescent="0.25">
      <c r="A1432" s="1">
        <v>2889771</v>
      </c>
      <c r="B1432" s="1" t="s">
        <v>2695</v>
      </c>
      <c r="C1432" s="1" t="s">
        <v>22</v>
      </c>
      <c r="D1432" s="1" t="s">
        <v>653</v>
      </c>
      <c r="E1432" s="2">
        <v>0</v>
      </c>
      <c r="F1432" s="1">
        <v>5</v>
      </c>
      <c r="G1432" s="1" t="s">
        <v>75</v>
      </c>
      <c r="H1432" s="1">
        <f t="shared" si="22"/>
        <v>0</v>
      </c>
      <c r="I1432" s="1" t="s">
        <v>22</v>
      </c>
      <c r="J1432" s="1" t="s">
        <v>0</v>
      </c>
    </row>
    <row r="1433" spans="1:10" ht="45" x14ac:dyDescent="0.25">
      <c r="A1433" s="1">
        <v>2889772</v>
      </c>
      <c r="B1433" s="1" t="s">
        <v>2696</v>
      </c>
      <c r="C1433" s="1" t="s">
        <v>22</v>
      </c>
      <c r="D1433" s="1" t="s">
        <v>2697</v>
      </c>
      <c r="E1433" s="2">
        <v>0</v>
      </c>
      <c r="F1433" s="1">
        <v>4</v>
      </c>
      <c r="G1433" s="1" t="s">
        <v>75</v>
      </c>
      <c r="H1433" s="1">
        <f t="shared" si="22"/>
        <v>0</v>
      </c>
      <c r="I1433" s="1" t="s">
        <v>22</v>
      </c>
      <c r="J1433" s="1" t="s">
        <v>0</v>
      </c>
    </row>
    <row r="1434" spans="1:10" ht="30" x14ac:dyDescent="0.25">
      <c r="A1434" s="1">
        <v>2889773</v>
      </c>
      <c r="B1434" s="1" t="s">
        <v>2698</v>
      </c>
      <c r="C1434" s="1" t="s">
        <v>22</v>
      </c>
      <c r="D1434" s="1" t="s">
        <v>2699</v>
      </c>
      <c r="E1434" s="2">
        <v>0</v>
      </c>
      <c r="F1434" s="1">
        <v>1</v>
      </c>
      <c r="G1434" s="1" t="s">
        <v>75</v>
      </c>
      <c r="H1434" s="1">
        <f t="shared" si="22"/>
        <v>0</v>
      </c>
      <c r="I1434" s="1" t="s">
        <v>22</v>
      </c>
      <c r="J1434" s="1" t="s">
        <v>0</v>
      </c>
    </row>
    <row r="1435" spans="1:10" ht="45" x14ac:dyDescent="0.25">
      <c r="A1435" s="1">
        <v>2889774</v>
      </c>
      <c r="B1435" s="1" t="s">
        <v>2700</v>
      </c>
      <c r="C1435" s="1" t="s">
        <v>22</v>
      </c>
      <c r="D1435" s="1" t="s">
        <v>2701</v>
      </c>
      <c r="E1435" s="2">
        <v>0</v>
      </c>
      <c r="F1435" s="1">
        <v>18.2</v>
      </c>
      <c r="G1435" s="1" t="s">
        <v>36</v>
      </c>
      <c r="H1435" s="1">
        <f t="shared" si="22"/>
        <v>0</v>
      </c>
      <c r="I1435" s="1" t="s">
        <v>22</v>
      </c>
      <c r="J1435" s="1" t="s">
        <v>0</v>
      </c>
    </row>
    <row r="1436" spans="1:10" ht="30" x14ac:dyDescent="0.25">
      <c r="A1436" s="1">
        <v>2889775</v>
      </c>
      <c r="B1436" s="1" t="s">
        <v>2702</v>
      </c>
      <c r="C1436" s="1" t="s">
        <v>22</v>
      </c>
      <c r="D1436" s="1" t="s">
        <v>2703</v>
      </c>
      <c r="E1436" s="2">
        <v>0</v>
      </c>
      <c r="F1436" s="1">
        <v>1</v>
      </c>
      <c r="G1436" s="1" t="s">
        <v>693</v>
      </c>
      <c r="H1436" s="1">
        <f t="shared" si="22"/>
        <v>0</v>
      </c>
      <c r="I1436" s="1" t="s">
        <v>22</v>
      </c>
      <c r="J1436" s="1" t="s">
        <v>0</v>
      </c>
    </row>
    <row r="1437" spans="1:10" x14ac:dyDescent="0.25">
      <c r="A1437" s="1">
        <v>2889776</v>
      </c>
      <c r="B1437" s="1" t="s">
        <v>2704</v>
      </c>
      <c r="C1437" s="1">
        <v>767</v>
      </c>
      <c r="D1437" s="1" t="s">
        <v>161</v>
      </c>
      <c r="E1437" s="1">
        <f>ROUND(H1438+H1439+H1440+H1441+H1442+H1443+H1444+H1445+H1446+H1447+H1448+H1449+H1450+H1451+H1452+H1453+H1454,2)</f>
        <v>0</v>
      </c>
      <c r="F1437" s="1">
        <v>1</v>
      </c>
      <c r="G1437" s="1" t="s">
        <v>0</v>
      </c>
      <c r="H1437" s="1">
        <f t="shared" si="22"/>
        <v>0</v>
      </c>
      <c r="I1437" s="1" t="s">
        <v>22</v>
      </c>
      <c r="J1437" s="1" t="s">
        <v>0</v>
      </c>
    </row>
    <row r="1438" spans="1:10" x14ac:dyDescent="0.25">
      <c r="A1438" s="1">
        <v>2889777</v>
      </c>
      <c r="B1438" s="1" t="s">
        <v>2705</v>
      </c>
      <c r="C1438" s="1" t="s">
        <v>22</v>
      </c>
      <c r="D1438" s="1" t="s">
        <v>2706</v>
      </c>
      <c r="E1438" s="2">
        <v>0</v>
      </c>
      <c r="F1438" s="1">
        <v>25</v>
      </c>
      <c r="G1438" s="1" t="s">
        <v>47</v>
      </c>
      <c r="H1438" s="1">
        <f t="shared" si="22"/>
        <v>0</v>
      </c>
      <c r="I1438" s="1" t="s">
        <v>22</v>
      </c>
      <c r="J1438" s="1" t="s">
        <v>0</v>
      </c>
    </row>
    <row r="1439" spans="1:10" ht="30" x14ac:dyDescent="0.25">
      <c r="A1439" s="1">
        <v>2889778</v>
      </c>
      <c r="B1439" s="1" t="s">
        <v>2707</v>
      </c>
      <c r="C1439" s="1" t="s">
        <v>22</v>
      </c>
      <c r="D1439" s="1" t="s">
        <v>2708</v>
      </c>
      <c r="E1439" s="2">
        <v>0</v>
      </c>
      <c r="F1439" s="1">
        <v>3</v>
      </c>
      <c r="G1439" s="1" t="s">
        <v>75</v>
      </c>
      <c r="H1439" s="1">
        <f t="shared" si="22"/>
        <v>0</v>
      </c>
      <c r="I1439" s="1" t="s">
        <v>22</v>
      </c>
      <c r="J1439" s="1" t="s">
        <v>0</v>
      </c>
    </row>
    <row r="1440" spans="1:10" ht="45" x14ac:dyDescent="0.25">
      <c r="A1440" s="1">
        <v>2889779</v>
      </c>
      <c r="B1440" s="1" t="s">
        <v>2709</v>
      </c>
      <c r="C1440" s="1" t="s">
        <v>22</v>
      </c>
      <c r="D1440" s="1" t="s">
        <v>2710</v>
      </c>
      <c r="E1440" s="2">
        <v>0</v>
      </c>
      <c r="F1440" s="1">
        <v>3</v>
      </c>
      <c r="G1440" s="1" t="s">
        <v>75</v>
      </c>
      <c r="H1440" s="1">
        <f t="shared" si="22"/>
        <v>0</v>
      </c>
      <c r="I1440" s="1" t="s">
        <v>22</v>
      </c>
      <c r="J1440" s="1" t="s">
        <v>0</v>
      </c>
    </row>
    <row r="1441" spans="1:10" ht="30" x14ac:dyDescent="0.25">
      <c r="A1441" s="1">
        <v>2889780</v>
      </c>
      <c r="B1441" s="1" t="s">
        <v>2711</v>
      </c>
      <c r="C1441" s="1" t="s">
        <v>22</v>
      </c>
      <c r="D1441" s="1" t="s">
        <v>2712</v>
      </c>
      <c r="E1441" s="2">
        <v>0</v>
      </c>
      <c r="F1441" s="1">
        <v>3</v>
      </c>
      <c r="G1441" s="1" t="s">
        <v>75</v>
      </c>
      <c r="H1441" s="1">
        <f t="shared" si="22"/>
        <v>0</v>
      </c>
      <c r="I1441" s="1" t="s">
        <v>22</v>
      </c>
      <c r="J1441" s="1" t="s">
        <v>0</v>
      </c>
    </row>
    <row r="1442" spans="1:10" x14ac:dyDescent="0.25">
      <c r="A1442" s="1">
        <v>2889781</v>
      </c>
      <c r="B1442" s="1" t="s">
        <v>2713</v>
      </c>
      <c r="C1442" s="1" t="s">
        <v>22</v>
      </c>
      <c r="D1442" s="1" t="s">
        <v>2714</v>
      </c>
      <c r="E1442" s="2">
        <v>0</v>
      </c>
      <c r="F1442" s="1">
        <v>3</v>
      </c>
      <c r="G1442" s="1" t="s">
        <v>75</v>
      </c>
      <c r="H1442" s="1">
        <f t="shared" si="22"/>
        <v>0</v>
      </c>
      <c r="I1442" s="1" t="s">
        <v>22</v>
      </c>
      <c r="J1442" s="1" t="s">
        <v>0</v>
      </c>
    </row>
    <row r="1443" spans="1:10" ht="30" x14ac:dyDescent="0.25">
      <c r="A1443" s="1">
        <v>2889782</v>
      </c>
      <c r="B1443" s="1" t="s">
        <v>2715</v>
      </c>
      <c r="C1443" s="1" t="s">
        <v>22</v>
      </c>
      <c r="D1443" s="1" t="s">
        <v>2716</v>
      </c>
      <c r="E1443" s="2">
        <v>0</v>
      </c>
      <c r="F1443" s="1">
        <v>3</v>
      </c>
      <c r="G1443" s="1" t="s">
        <v>75</v>
      </c>
      <c r="H1443" s="1">
        <f t="shared" si="22"/>
        <v>0</v>
      </c>
      <c r="I1443" s="1" t="s">
        <v>22</v>
      </c>
      <c r="J1443" s="1" t="s">
        <v>0</v>
      </c>
    </row>
    <row r="1444" spans="1:10" ht="30" x14ac:dyDescent="0.25">
      <c r="A1444" s="1">
        <v>2889783</v>
      </c>
      <c r="B1444" s="1" t="s">
        <v>2717</v>
      </c>
      <c r="C1444" s="1" t="s">
        <v>22</v>
      </c>
      <c r="D1444" s="1" t="s">
        <v>741</v>
      </c>
      <c r="E1444" s="2">
        <v>0</v>
      </c>
      <c r="F1444" s="1">
        <v>43.68</v>
      </c>
      <c r="G1444" s="1" t="s">
        <v>47</v>
      </c>
      <c r="H1444" s="1">
        <f t="shared" si="22"/>
        <v>0</v>
      </c>
      <c r="I1444" s="1" t="s">
        <v>22</v>
      </c>
      <c r="J1444" s="1" t="s">
        <v>0</v>
      </c>
    </row>
    <row r="1445" spans="1:10" ht="30" x14ac:dyDescent="0.25">
      <c r="A1445" s="1">
        <v>2889784</v>
      </c>
      <c r="B1445" s="1" t="s">
        <v>2718</v>
      </c>
      <c r="C1445" s="1" t="s">
        <v>22</v>
      </c>
      <c r="D1445" s="1" t="s">
        <v>2719</v>
      </c>
      <c r="E1445" s="2">
        <v>0</v>
      </c>
      <c r="F1445" s="1">
        <v>2</v>
      </c>
      <c r="G1445" s="1" t="s">
        <v>75</v>
      </c>
      <c r="H1445" s="1">
        <f t="shared" si="22"/>
        <v>0</v>
      </c>
      <c r="I1445" s="1" t="s">
        <v>22</v>
      </c>
      <c r="J1445" s="1" t="s">
        <v>0</v>
      </c>
    </row>
    <row r="1446" spans="1:10" ht="30" x14ac:dyDescent="0.25">
      <c r="A1446" s="1">
        <v>2889785</v>
      </c>
      <c r="B1446" s="1" t="s">
        <v>2720</v>
      </c>
      <c r="C1446" s="1" t="s">
        <v>22</v>
      </c>
      <c r="D1446" s="1" t="s">
        <v>2721</v>
      </c>
      <c r="E1446" s="2">
        <v>0</v>
      </c>
      <c r="F1446" s="1">
        <v>2</v>
      </c>
      <c r="G1446" s="1" t="s">
        <v>75</v>
      </c>
      <c r="H1446" s="1">
        <f t="shared" si="22"/>
        <v>0</v>
      </c>
      <c r="I1446" s="1" t="s">
        <v>22</v>
      </c>
      <c r="J1446" s="1" t="s">
        <v>0</v>
      </c>
    </row>
    <row r="1447" spans="1:10" ht="30" x14ac:dyDescent="0.25">
      <c r="A1447" s="1">
        <v>2889786</v>
      </c>
      <c r="B1447" s="1" t="s">
        <v>2722</v>
      </c>
      <c r="C1447" s="1" t="s">
        <v>22</v>
      </c>
      <c r="D1447" s="1" t="s">
        <v>2723</v>
      </c>
      <c r="E1447" s="2">
        <v>0</v>
      </c>
      <c r="F1447" s="1">
        <v>1</v>
      </c>
      <c r="G1447" s="1" t="s">
        <v>75</v>
      </c>
      <c r="H1447" s="1">
        <f t="shared" si="22"/>
        <v>0</v>
      </c>
      <c r="I1447" s="1" t="s">
        <v>22</v>
      </c>
      <c r="J1447" s="1" t="s">
        <v>0</v>
      </c>
    </row>
    <row r="1448" spans="1:10" ht="30" x14ac:dyDescent="0.25">
      <c r="A1448" s="1">
        <v>2889787</v>
      </c>
      <c r="B1448" s="1" t="s">
        <v>2724</v>
      </c>
      <c r="C1448" s="1" t="s">
        <v>22</v>
      </c>
      <c r="D1448" s="1" t="s">
        <v>2725</v>
      </c>
      <c r="E1448" s="2">
        <v>0</v>
      </c>
      <c r="F1448" s="1">
        <v>1</v>
      </c>
      <c r="G1448" s="1" t="s">
        <v>75</v>
      </c>
      <c r="H1448" s="1">
        <f t="shared" si="22"/>
        <v>0</v>
      </c>
      <c r="I1448" s="1" t="s">
        <v>22</v>
      </c>
      <c r="J1448" s="1" t="s">
        <v>0</v>
      </c>
    </row>
    <row r="1449" spans="1:10" ht="30" x14ac:dyDescent="0.25">
      <c r="A1449" s="1">
        <v>2889788</v>
      </c>
      <c r="B1449" s="1" t="s">
        <v>2726</v>
      </c>
      <c r="C1449" s="1" t="s">
        <v>22</v>
      </c>
      <c r="D1449" s="1" t="s">
        <v>789</v>
      </c>
      <c r="E1449" s="2">
        <v>0</v>
      </c>
      <c r="F1449" s="1">
        <v>33.78</v>
      </c>
      <c r="G1449" s="1" t="s">
        <v>47</v>
      </c>
      <c r="H1449" s="1">
        <f t="shared" si="22"/>
        <v>0</v>
      </c>
      <c r="I1449" s="1" t="s">
        <v>22</v>
      </c>
      <c r="J1449" s="1" t="s">
        <v>0</v>
      </c>
    </row>
    <row r="1450" spans="1:10" ht="45" x14ac:dyDescent="0.25">
      <c r="A1450" s="1">
        <v>2889789</v>
      </c>
      <c r="B1450" s="1" t="s">
        <v>2727</v>
      </c>
      <c r="C1450" s="1" t="s">
        <v>22</v>
      </c>
      <c r="D1450" s="1" t="s">
        <v>743</v>
      </c>
      <c r="E1450" s="2">
        <v>0</v>
      </c>
      <c r="F1450" s="1">
        <v>80</v>
      </c>
      <c r="G1450" s="1" t="s">
        <v>47</v>
      </c>
      <c r="H1450" s="1">
        <f t="shared" si="22"/>
        <v>0</v>
      </c>
      <c r="I1450" s="1" t="s">
        <v>22</v>
      </c>
      <c r="J1450" s="1" t="s">
        <v>0</v>
      </c>
    </row>
    <row r="1451" spans="1:10" ht="45" x14ac:dyDescent="0.25">
      <c r="A1451" s="1">
        <v>2889790</v>
      </c>
      <c r="B1451" s="1" t="s">
        <v>2728</v>
      </c>
      <c r="C1451" s="1" t="s">
        <v>22</v>
      </c>
      <c r="D1451" s="1" t="s">
        <v>745</v>
      </c>
      <c r="E1451" s="2">
        <v>0</v>
      </c>
      <c r="F1451" s="1">
        <v>80</v>
      </c>
      <c r="G1451" s="1" t="s">
        <v>47</v>
      </c>
      <c r="H1451" s="1">
        <f t="shared" si="22"/>
        <v>0</v>
      </c>
      <c r="I1451" s="1" t="s">
        <v>22</v>
      </c>
      <c r="J1451" s="1" t="s">
        <v>0</v>
      </c>
    </row>
    <row r="1452" spans="1:10" ht="30" x14ac:dyDescent="0.25">
      <c r="A1452" s="1">
        <v>2889791</v>
      </c>
      <c r="B1452" s="1" t="s">
        <v>2729</v>
      </c>
      <c r="C1452" s="1" t="s">
        <v>22</v>
      </c>
      <c r="D1452" s="1" t="s">
        <v>2730</v>
      </c>
      <c r="E1452" s="2">
        <v>0</v>
      </c>
      <c r="F1452" s="1">
        <v>3</v>
      </c>
      <c r="G1452" s="1" t="s">
        <v>75</v>
      </c>
      <c r="H1452" s="1">
        <f t="shared" si="22"/>
        <v>0</v>
      </c>
      <c r="I1452" s="1" t="s">
        <v>22</v>
      </c>
      <c r="J1452" s="1" t="s">
        <v>0</v>
      </c>
    </row>
    <row r="1453" spans="1:10" ht="45" x14ac:dyDescent="0.25">
      <c r="A1453" s="1">
        <v>2889792</v>
      </c>
      <c r="B1453" s="1" t="s">
        <v>2731</v>
      </c>
      <c r="C1453" s="1" t="s">
        <v>22</v>
      </c>
      <c r="D1453" s="1" t="s">
        <v>2732</v>
      </c>
      <c r="E1453" s="2">
        <v>0</v>
      </c>
      <c r="F1453" s="1">
        <v>1</v>
      </c>
      <c r="G1453" s="1" t="s">
        <v>75</v>
      </c>
      <c r="H1453" s="1">
        <f t="shared" si="22"/>
        <v>0</v>
      </c>
      <c r="I1453" s="1" t="s">
        <v>22</v>
      </c>
      <c r="J1453" s="1" t="s">
        <v>0</v>
      </c>
    </row>
    <row r="1454" spans="1:10" ht="30" x14ac:dyDescent="0.25">
      <c r="A1454" s="1">
        <v>2889793</v>
      </c>
      <c r="B1454" s="1" t="s">
        <v>2733</v>
      </c>
      <c r="C1454" s="1" t="s">
        <v>22</v>
      </c>
      <c r="D1454" s="1" t="s">
        <v>2734</v>
      </c>
      <c r="E1454" s="2">
        <v>0</v>
      </c>
      <c r="F1454" s="1">
        <v>1</v>
      </c>
      <c r="G1454" s="1" t="s">
        <v>693</v>
      </c>
      <c r="H1454" s="1">
        <f t="shared" si="22"/>
        <v>0</v>
      </c>
      <c r="I1454" s="1" t="s">
        <v>22</v>
      </c>
      <c r="J1454" s="1" t="s">
        <v>0</v>
      </c>
    </row>
    <row r="1455" spans="1:10" x14ac:dyDescent="0.25">
      <c r="A1455" s="1">
        <v>2889794</v>
      </c>
      <c r="B1455" s="1" t="s">
        <v>2735</v>
      </c>
      <c r="C1455" s="1">
        <v>776</v>
      </c>
      <c r="D1455" s="1" t="s">
        <v>170</v>
      </c>
      <c r="E1455" s="1">
        <f>ROUND(H1456+H1457+H1458+H1459+H1460+H1461+H1462,2)</f>
        <v>0</v>
      </c>
      <c r="F1455" s="1">
        <v>1</v>
      </c>
      <c r="G1455" s="1" t="s">
        <v>0</v>
      </c>
      <c r="H1455" s="1">
        <f t="shared" si="22"/>
        <v>0</v>
      </c>
      <c r="I1455" s="1" t="s">
        <v>22</v>
      </c>
      <c r="J1455" s="1" t="s">
        <v>0</v>
      </c>
    </row>
    <row r="1456" spans="1:10" ht="30" x14ac:dyDescent="0.25">
      <c r="A1456" s="1">
        <v>2889795</v>
      </c>
      <c r="B1456" s="1" t="s">
        <v>2736</v>
      </c>
      <c r="C1456" s="1" t="s">
        <v>22</v>
      </c>
      <c r="D1456" s="1" t="s">
        <v>876</v>
      </c>
      <c r="E1456" s="2">
        <v>0</v>
      </c>
      <c r="F1456" s="1">
        <v>206.54</v>
      </c>
      <c r="G1456" s="1" t="s">
        <v>36</v>
      </c>
      <c r="H1456" s="1">
        <f t="shared" si="22"/>
        <v>0</v>
      </c>
      <c r="I1456" s="1" t="s">
        <v>22</v>
      </c>
      <c r="J1456" s="1" t="s">
        <v>0</v>
      </c>
    </row>
    <row r="1457" spans="1:10" x14ac:dyDescent="0.25">
      <c r="A1457" s="1">
        <v>2889796</v>
      </c>
      <c r="B1457" s="1" t="s">
        <v>2737</v>
      </c>
      <c r="C1457" s="1" t="s">
        <v>22</v>
      </c>
      <c r="D1457" s="1" t="s">
        <v>2738</v>
      </c>
      <c r="E1457" s="2">
        <v>0</v>
      </c>
      <c r="F1457" s="1">
        <v>293.65699999999998</v>
      </c>
      <c r="G1457" s="1" t="s">
        <v>36</v>
      </c>
      <c r="H1457" s="1">
        <f t="shared" si="22"/>
        <v>0</v>
      </c>
      <c r="I1457" s="1" t="s">
        <v>22</v>
      </c>
      <c r="J1457" s="1" t="s">
        <v>0</v>
      </c>
    </row>
    <row r="1458" spans="1:10" ht="30" x14ac:dyDescent="0.25">
      <c r="A1458" s="1">
        <v>2889797</v>
      </c>
      <c r="B1458" s="1" t="s">
        <v>2739</v>
      </c>
      <c r="C1458" s="1" t="s">
        <v>22</v>
      </c>
      <c r="D1458" s="1" t="s">
        <v>2740</v>
      </c>
      <c r="E1458" s="2">
        <v>0</v>
      </c>
      <c r="F1458" s="1">
        <v>60.420999999999999</v>
      </c>
      <c r="G1458" s="1" t="s">
        <v>36</v>
      </c>
      <c r="H1458" s="1">
        <f t="shared" si="22"/>
        <v>0</v>
      </c>
      <c r="I1458" s="1" t="s">
        <v>22</v>
      </c>
      <c r="J1458" s="1" t="s">
        <v>0</v>
      </c>
    </row>
    <row r="1459" spans="1:10" ht="30" x14ac:dyDescent="0.25">
      <c r="A1459" s="1">
        <v>2889798</v>
      </c>
      <c r="B1459" s="1" t="s">
        <v>2741</v>
      </c>
      <c r="C1459" s="1" t="s">
        <v>22</v>
      </c>
      <c r="D1459" s="1" t="s">
        <v>882</v>
      </c>
      <c r="E1459" s="2">
        <v>0</v>
      </c>
      <c r="F1459" s="1">
        <v>206.54</v>
      </c>
      <c r="G1459" s="1" t="s">
        <v>36</v>
      </c>
      <c r="H1459" s="1">
        <f t="shared" si="22"/>
        <v>0</v>
      </c>
      <c r="I1459" s="1" t="s">
        <v>22</v>
      </c>
      <c r="J1459" s="1" t="s">
        <v>0</v>
      </c>
    </row>
    <row r="1460" spans="1:10" ht="30" x14ac:dyDescent="0.25">
      <c r="A1460" s="1">
        <v>2889799</v>
      </c>
      <c r="B1460" s="1" t="s">
        <v>2742</v>
      </c>
      <c r="C1460" s="1" t="s">
        <v>22</v>
      </c>
      <c r="D1460" s="1" t="s">
        <v>884</v>
      </c>
      <c r="E1460" s="2">
        <v>0</v>
      </c>
      <c r="F1460" s="1">
        <v>206.54</v>
      </c>
      <c r="G1460" s="1" t="s">
        <v>36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25">
      <c r="A1461" s="1">
        <v>2889800</v>
      </c>
      <c r="B1461" s="1" t="s">
        <v>2743</v>
      </c>
      <c r="C1461" s="1" t="s">
        <v>22</v>
      </c>
      <c r="D1461" s="1" t="s">
        <v>886</v>
      </c>
      <c r="E1461" s="2">
        <v>0</v>
      </c>
      <c r="F1461" s="1">
        <v>206.54</v>
      </c>
      <c r="G1461" s="1" t="s">
        <v>36</v>
      </c>
      <c r="H1461" s="1">
        <f t="shared" si="22"/>
        <v>0</v>
      </c>
      <c r="I1461" s="1" t="s">
        <v>22</v>
      </c>
      <c r="J1461" s="1" t="s">
        <v>0</v>
      </c>
    </row>
    <row r="1462" spans="1:10" ht="30" x14ac:dyDescent="0.25">
      <c r="A1462" s="1">
        <v>2889801</v>
      </c>
      <c r="B1462" s="1" t="s">
        <v>2744</v>
      </c>
      <c r="C1462" s="1" t="s">
        <v>22</v>
      </c>
      <c r="D1462" s="1" t="s">
        <v>2745</v>
      </c>
      <c r="E1462" s="2">
        <v>0</v>
      </c>
      <c r="F1462" s="1">
        <v>1</v>
      </c>
      <c r="G1462" s="1" t="s">
        <v>693</v>
      </c>
      <c r="H1462" s="1">
        <f t="shared" si="22"/>
        <v>0</v>
      </c>
      <c r="I1462" s="1" t="s">
        <v>22</v>
      </c>
      <c r="J1462" s="1" t="s">
        <v>0</v>
      </c>
    </row>
    <row r="1463" spans="1:10" x14ac:dyDescent="0.25">
      <c r="A1463" s="1">
        <v>2889802</v>
      </c>
      <c r="B1463" s="1" t="s">
        <v>2746</v>
      </c>
      <c r="C1463" s="1">
        <v>783</v>
      </c>
      <c r="D1463" s="1" t="s">
        <v>912</v>
      </c>
      <c r="E1463" s="1">
        <f>ROUND(H1464+H1465,2)</f>
        <v>0</v>
      </c>
      <c r="F1463" s="1">
        <v>1</v>
      </c>
      <c r="G1463" s="1" t="s">
        <v>0</v>
      </c>
      <c r="H1463" s="1">
        <f t="shared" si="22"/>
        <v>0</v>
      </c>
      <c r="I1463" s="1" t="s">
        <v>22</v>
      </c>
      <c r="J1463" s="1" t="s">
        <v>0</v>
      </c>
    </row>
    <row r="1464" spans="1:10" ht="30" x14ac:dyDescent="0.25">
      <c r="A1464" s="1">
        <v>2889803</v>
      </c>
      <c r="B1464" s="1" t="s">
        <v>2747</v>
      </c>
      <c r="C1464" s="1" t="s">
        <v>22</v>
      </c>
      <c r="D1464" s="1" t="s">
        <v>914</v>
      </c>
      <c r="E1464" s="2">
        <v>0</v>
      </c>
      <c r="F1464" s="1">
        <v>13.417</v>
      </c>
      <c r="G1464" s="1" t="s">
        <v>36</v>
      </c>
      <c r="H1464" s="1">
        <f t="shared" si="22"/>
        <v>0</v>
      </c>
      <c r="I1464" s="1" t="s">
        <v>22</v>
      </c>
      <c r="J1464" s="1" t="s">
        <v>0</v>
      </c>
    </row>
    <row r="1465" spans="1:10" ht="30" x14ac:dyDescent="0.25">
      <c r="A1465" s="1">
        <v>2889804</v>
      </c>
      <c r="B1465" s="1" t="s">
        <v>2748</v>
      </c>
      <c r="C1465" s="1" t="s">
        <v>22</v>
      </c>
      <c r="D1465" s="1" t="s">
        <v>916</v>
      </c>
      <c r="E1465" s="2">
        <v>0</v>
      </c>
      <c r="F1465" s="1">
        <v>13.417</v>
      </c>
      <c r="G1465" s="1" t="s">
        <v>36</v>
      </c>
      <c r="H1465" s="1">
        <f t="shared" si="22"/>
        <v>0</v>
      </c>
      <c r="I1465" s="1" t="s">
        <v>22</v>
      </c>
      <c r="J1465" s="1" t="s">
        <v>0</v>
      </c>
    </row>
    <row r="1466" spans="1:10" x14ac:dyDescent="0.25">
      <c r="A1466" s="1">
        <v>2889805</v>
      </c>
      <c r="B1466" s="1" t="s">
        <v>2749</v>
      </c>
      <c r="C1466" s="1">
        <v>784</v>
      </c>
      <c r="D1466" s="1" t="s">
        <v>918</v>
      </c>
      <c r="E1466" s="1">
        <f>ROUND(H1467+H1468+H1469,2)</f>
        <v>0</v>
      </c>
      <c r="F1466" s="1">
        <v>1</v>
      </c>
      <c r="G1466" s="1" t="s">
        <v>0</v>
      </c>
      <c r="H1466" s="1">
        <f t="shared" si="22"/>
        <v>0</v>
      </c>
      <c r="I1466" s="1" t="s">
        <v>22</v>
      </c>
      <c r="J1466" s="1" t="s">
        <v>0</v>
      </c>
    </row>
    <row r="1467" spans="1:10" ht="30" x14ac:dyDescent="0.25">
      <c r="A1467" s="1">
        <v>2889806</v>
      </c>
      <c r="B1467" s="1" t="s">
        <v>2750</v>
      </c>
      <c r="C1467" s="1" t="s">
        <v>22</v>
      </c>
      <c r="D1467" s="1" t="s">
        <v>920</v>
      </c>
      <c r="E1467" s="2">
        <v>0</v>
      </c>
      <c r="F1467" s="1">
        <v>206.54</v>
      </c>
      <c r="G1467" s="1" t="s">
        <v>36</v>
      </c>
      <c r="H1467" s="1">
        <f t="shared" si="22"/>
        <v>0</v>
      </c>
      <c r="I1467" s="1" t="s">
        <v>22</v>
      </c>
      <c r="J1467" s="1" t="s">
        <v>0</v>
      </c>
    </row>
    <row r="1468" spans="1:10" ht="30" x14ac:dyDescent="0.25">
      <c r="A1468" s="1">
        <v>2889807</v>
      </c>
      <c r="B1468" s="1" t="s">
        <v>2751</v>
      </c>
      <c r="C1468" s="1" t="s">
        <v>22</v>
      </c>
      <c r="D1468" s="1" t="s">
        <v>922</v>
      </c>
      <c r="E1468" s="2">
        <v>0</v>
      </c>
      <c r="F1468" s="1">
        <v>377.91500000000002</v>
      </c>
      <c r="G1468" s="1" t="s">
        <v>36</v>
      </c>
      <c r="H1468" s="1">
        <f t="shared" si="22"/>
        <v>0</v>
      </c>
      <c r="I1468" s="1" t="s">
        <v>22</v>
      </c>
      <c r="J1468" s="1" t="s">
        <v>0</v>
      </c>
    </row>
    <row r="1469" spans="1:10" x14ac:dyDescent="0.25">
      <c r="A1469" s="1">
        <v>2889808</v>
      </c>
      <c r="B1469" s="1" t="s">
        <v>2752</v>
      </c>
      <c r="C1469" s="1" t="s">
        <v>22</v>
      </c>
      <c r="D1469" s="1" t="s">
        <v>924</v>
      </c>
      <c r="E1469" s="2">
        <v>0</v>
      </c>
      <c r="F1469" s="1">
        <v>377.91500000000002</v>
      </c>
      <c r="G1469" s="1" t="s">
        <v>36</v>
      </c>
      <c r="H1469" s="1">
        <f t="shared" si="22"/>
        <v>0</v>
      </c>
      <c r="I1469" s="1" t="s">
        <v>22</v>
      </c>
      <c r="J1469" s="1" t="s">
        <v>0</v>
      </c>
    </row>
    <row r="1470" spans="1:10" x14ac:dyDescent="0.25">
      <c r="A1470" s="1">
        <v>2889809</v>
      </c>
      <c r="B1470" s="1" t="s">
        <v>2753</v>
      </c>
      <c r="C1470" s="1">
        <v>785</v>
      </c>
      <c r="D1470" s="1" t="s">
        <v>926</v>
      </c>
      <c r="E1470" s="1">
        <f>ROUND(H1471+H1472+H1473,2)</f>
        <v>0</v>
      </c>
      <c r="F1470" s="1">
        <v>1</v>
      </c>
      <c r="G1470" s="1" t="s">
        <v>0</v>
      </c>
      <c r="H1470" s="1">
        <f t="shared" si="22"/>
        <v>0</v>
      </c>
      <c r="I1470" s="1" t="s">
        <v>22</v>
      </c>
      <c r="J1470" s="1" t="s">
        <v>0</v>
      </c>
    </row>
    <row r="1471" spans="1:10" x14ac:dyDescent="0.25">
      <c r="A1471" s="1">
        <v>2889810</v>
      </c>
      <c r="B1471" s="1" t="s">
        <v>2754</v>
      </c>
      <c r="C1471" s="1" t="s">
        <v>22</v>
      </c>
      <c r="D1471" s="1" t="s">
        <v>928</v>
      </c>
      <c r="E1471" s="2">
        <v>0</v>
      </c>
      <c r="F1471" s="1">
        <v>196.828</v>
      </c>
      <c r="G1471" s="1" t="s">
        <v>36</v>
      </c>
      <c r="H1471" s="1">
        <f t="shared" si="22"/>
        <v>0</v>
      </c>
      <c r="I1471" s="1" t="s">
        <v>22</v>
      </c>
      <c r="J1471" s="1" t="s">
        <v>0</v>
      </c>
    </row>
    <row r="1472" spans="1:10" ht="30" x14ac:dyDescent="0.25">
      <c r="A1472" s="1">
        <v>2889811</v>
      </c>
      <c r="B1472" s="1" t="s">
        <v>2755</v>
      </c>
      <c r="C1472" s="1" t="s">
        <v>22</v>
      </c>
      <c r="D1472" s="1" t="s">
        <v>2756</v>
      </c>
      <c r="E1472" s="2">
        <v>0</v>
      </c>
      <c r="F1472" s="1">
        <v>22.7</v>
      </c>
      <c r="G1472" s="1" t="s">
        <v>36</v>
      </c>
      <c r="H1472" s="1">
        <f t="shared" si="22"/>
        <v>0</v>
      </c>
      <c r="I1472" s="1" t="s">
        <v>22</v>
      </c>
      <c r="J1472" s="1" t="s">
        <v>0</v>
      </c>
    </row>
    <row r="1473" spans="1:10" x14ac:dyDescent="0.25">
      <c r="A1473" s="1">
        <v>2889812</v>
      </c>
      <c r="B1473" s="1" t="s">
        <v>2757</v>
      </c>
      <c r="C1473" s="1" t="s">
        <v>22</v>
      </c>
      <c r="D1473" s="1" t="s">
        <v>930</v>
      </c>
      <c r="E1473" s="2">
        <v>0</v>
      </c>
      <c r="F1473" s="1">
        <v>241.48099999999999</v>
      </c>
      <c r="G1473" s="1" t="s">
        <v>36</v>
      </c>
      <c r="H1473" s="1">
        <f t="shared" si="22"/>
        <v>0</v>
      </c>
      <c r="I1473" s="1" t="s">
        <v>22</v>
      </c>
      <c r="J1473" s="1" t="s">
        <v>0</v>
      </c>
    </row>
    <row r="1474" spans="1:10" x14ac:dyDescent="0.25">
      <c r="A1474" s="1">
        <v>2889813</v>
      </c>
      <c r="B1474" s="1" t="s">
        <v>2758</v>
      </c>
      <c r="C1474" s="1">
        <v>787</v>
      </c>
      <c r="D1474" s="1" t="s">
        <v>932</v>
      </c>
      <c r="E1474" s="1">
        <f>ROUND(H1475+H1476+H1477+H1478,2)</f>
        <v>0</v>
      </c>
      <c r="F1474" s="1">
        <v>1</v>
      </c>
      <c r="G1474" s="1" t="s">
        <v>0</v>
      </c>
      <c r="H1474" s="1">
        <f t="shared" si="22"/>
        <v>0</v>
      </c>
      <c r="I1474" s="1" t="s">
        <v>22</v>
      </c>
      <c r="J1474" s="1" t="s">
        <v>0</v>
      </c>
    </row>
    <row r="1475" spans="1:10" x14ac:dyDescent="0.25">
      <c r="A1475" s="1">
        <v>2889814</v>
      </c>
      <c r="B1475" s="1" t="s">
        <v>2759</v>
      </c>
      <c r="C1475" s="1" t="s">
        <v>22</v>
      </c>
      <c r="D1475" s="1" t="s">
        <v>2760</v>
      </c>
      <c r="E1475" s="2">
        <v>0</v>
      </c>
      <c r="F1475" s="1">
        <v>18</v>
      </c>
      <c r="G1475" s="1" t="s">
        <v>75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x14ac:dyDescent="0.25">
      <c r="A1476" s="1">
        <v>2889815</v>
      </c>
      <c r="B1476" s="1" t="s">
        <v>2761</v>
      </c>
      <c r="C1476" s="1" t="s">
        <v>22</v>
      </c>
      <c r="D1476" s="1" t="s">
        <v>2762</v>
      </c>
      <c r="E1476" s="2">
        <v>0</v>
      </c>
      <c r="F1476" s="1">
        <v>1</v>
      </c>
      <c r="G1476" s="1" t="s">
        <v>75</v>
      </c>
      <c r="H1476" s="1">
        <f t="shared" si="23"/>
        <v>0</v>
      </c>
      <c r="I1476" s="1" t="s">
        <v>22</v>
      </c>
      <c r="J1476" s="1" t="s">
        <v>0</v>
      </c>
    </row>
    <row r="1477" spans="1:10" x14ac:dyDescent="0.25">
      <c r="A1477" s="1">
        <v>2889816</v>
      </c>
      <c r="B1477" s="1" t="s">
        <v>2763</v>
      </c>
      <c r="C1477" s="1" t="s">
        <v>22</v>
      </c>
      <c r="D1477" s="1" t="s">
        <v>2764</v>
      </c>
      <c r="E1477" s="2">
        <v>0</v>
      </c>
      <c r="F1477" s="1">
        <v>2</v>
      </c>
      <c r="G1477" s="1" t="s">
        <v>75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25">
      <c r="A1478" s="1">
        <v>2889817</v>
      </c>
      <c r="B1478" s="1" t="s">
        <v>2765</v>
      </c>
      <c r="C1478" s="1" t="s">
        <v>22</v>
      </c>
      <c r="D1478" s="1" t="s">
        <v>2766</v>
      </c>
      <c r="E1478" s="2">
        <v>0</v>
      </c>
      <c r="F1478" s="1">
        <v>1</v>
      </c>
      <c r="G1478" s="1" t="s">
        <v>75</v>
      </c>
      <c r="H1478" s="1">
        <f t="shared" si="23"/>
        <v>0</v>
      </c>
      <c r="I1478" s="1" t="s">
        <v>22</v>
      </c>
      <c r="J1478" s="1" t="s">
        <v>0</v>
      </c>
    </row>
    <row r="1479" spans="1:10" x14ac:dyDescent="0.25">
      <c r="A1479" s="1">
        <v>2889818</v>
      </c>
      <c r="B1479" s="1" t="s">
        <v>2767</v>
      </c>
      <c r="C1479" s="1" t="s">
        <v>948</v>
      </c>
      <c r="D1479" s="1" t="s">
        <v>949</v>
      </c>
      <c r="E1479" s="1">
        <f>ROUND(H1480+H1482,2)</f>
        <v>0</v>
      </c>
      <c r="F1479" s="1">
        <v>1</v>
      </c>
      <c r="G1479" s="1" t="s">
        <v>0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2889819</v>
      </c>
      <c r="B1480" s="1" t="s">
        <v>2768</v>
      </c>
      <c r="C1480" s="1" t="s">
        <v>951</v>
      </c>
      <c r="D1480" s="1" t="s">
        <v>952</v>
      </c>
      <c r="E1480" s="1">
        <f>ROUND(H1481,2)</f>
        <v>0</v>
      </c>
      <c r="F1480" s="1">
        <v>1</v>
      </c>
      <c r="G1480" s="1" t="s">
        <v>0</v>
      </c>
      <c r="H1480" s="1">
        <f t="shared" si="23"/>
        <v>0</v>
      </c>
      <c r="I1480" s="1" t="s">
        <v>22</v>
      </c>
      <c r="J1480" s="1" t="s">
        <v>0</v>
      </c>
    </row>
    <row r="1481" spans="1:10" ht="45" x14ac:dyDescent="0.25">
      <c r="A1481" s="1">
        <v>2889820</v>
      </c>
      <c r="B1481" s="1" t="s">
        <v>2769</v>
      </c>
      <c r="C1481" s="1" t="s">
        <v>22</v>
      </c>
      <c r="D1481" s="1" t="s">
        <v>954</v>
      </c>
      <c r="E1481" s="2">
        <v>0</v>
      </c>
      <c r="F1481" s="1">
        <v>6.8209999999999997</v>
      </c>
      <c r="G1481" s="1" t="s">
        <v>36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2889821</v>
      </c>
      <c r="B1482" s="1" t="s">
        <v>2770</v>
      </c>
      <c r="C1482" s="1" t="s">
        <v>961</v>
      </c>
      <c r="D1482" s="1" t="s">
        <v>962</v>
      </c>
      <c r="E1482" s="1">
        <f>ROUND(H1483+H1484+H1485+H1486+H1487,2)</f>
        <v>0</v>
      </c>
      <c r="F1482" s="1">
        <v>1</v>
      </c>
      <c r="G1482" s="1" t="s">
        <v>0</v>
      </c>
      <c r="H1482" s="1">
        <f t="shared" si="23"/>
        <v>0</v>
      </c>
      <c r="I1482" s="1" t="s">
        <v>22</v>
      </c>
      <c r="J1482" s="1" t="s">
        <v>0</v>
      </c>
    </row>
    <row r="1483" spans="1:10" ht="30" x14ac:dyDescent="0.25">
      <c r="A1483" s="1">
        <v>2889822</v>
      </c>
      <c r="B1483" s="1" t="s">
        <v>2771</v>
      </c>
      <c r="C1483" s="1" t="s">
        <v>22</v>
      </c>
      <c r="D1483" s="1" t="s">
        <v>2772</v>
      </c>
      <c r="E1483" s="2">
        <v>0</v>
      </c>
      <c r="F1483" s="1">
        <v>447.67</v>
      </c>
      <c r="G1483" s="1" t="s">
        <v>165</v>
      </c>
      <c r="H1483" s="1">
        <f t="shared" si="23"/>
        <v>0</v>
      </c>
      <c r="I1483" s="1" t="s">
        <v>22</v>
      </c>
      <c r="J1483" s="1" t="s">
        <v>0</v>
      </c>
    </row>
    <row r="1484" spans="1:10" x14ac:dyDescent="0.25">
      <c r="A1484" s="1">
        <v>2889823</v>
      </c>
      <c r="B1484" s="1" t="s">
        <v>2773</v>
      </c>
      <c r="C1484" s="1" t="s">
        <v>22</v>
      </c>
      <c r="D1484" s="1" t="s">
        <v>2774</v>
      </c>
      <c r="E1484" s="2">
        <v>0</v>
      </c>
      <c r="F1484" s="1">
        <v>6.5000000000000002E-2</v>
      </c>
      <c r="G1484" s="1" t="s">
        <v>94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2889824</v>
      </c>
      <c r="B1485" s="1" t="s">
        <v>2775</v>
      </c>
      <c r="C1485" s="1" t="s">
        <v>22</v>
      </c>
      <c r="D1485" s="1" t="s">
        <v>2776</v>
      </c>
      <c r="E1485" s="2">
        <v>0</v>
      </c>
      <c r="F1485" s="1">
        <v>0.34</v>
      </c>
      <c r="G1485" s="1" t="s">
        <v>94</v>
      </c>
      <c r="H1485" s="1">
        <f t="shared" si="23"/>
        <v>0</v>
      </c>
      <c r="I1485" s="1" t="s">
        <v>22</v>
      </c>
      <c r="J1485" s="1" t="s">
        <v>0</v>
      </c>
    </row>
    <row r="1486" spans="1:10" ht="45" x14ac:dyDescent="0.25">
      <c r="A1486" s="1">
        <v>2889825</v>
      </c>
      <c r="B1486" s="1" t="s">
        <v>2777</v>
      </c>
      <c r="C1486" s="1" t="s">
        <v>22</v>
      </c>
      <c r="D1486" s="1" t="s">
        <v>2778</v>
      </c>
      <c r="E1486" s="2">
        <v>0</v>
      </c>
      <c r="F1486" s="1">
        <v>584.66999999999996</v>
      </c>
      <c r="G1486" s="1" t="s">
        <v>165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25">
      <c r="A1487" s="1">
        <v>2889826</v>
      </c>
      <c r="B1487" s="1" t="s">
        <v>2779</v>
      </c>
      <c r="C1487" s="1" t="s">
        <v>22</v>
      </c>
      <c r="D1487" s="1" t="s">
        <v>2780</v>
      </c>
      <c r="E1487" s="2">
        <v>0</v>
      </c>
      <c r="F1487" s="1">
        <v>0.13700000000000001</v>
      </c>
      <c r="G1487" s="1" t="s">
        <v>94</v>
      </c>
      <c r="H1487" s="1">
        <f t="shared" si="23"/>
        <v>0</v>
      </c>
      <c r="I1487" s="1" t="s">
        <v>22</v>
      </c>
      <c r="J1487" s="1" t="s">
        <v>0</v>
      </c>
    </row>
    <row r="1488" spans="1:10" x14ac:dyDescent="0.25">
      <c r="A1488" s="1">
        <v>2889827</v>
      </c>
      <c r="B1488" s="1" t="s">
        <v>2781</v>
      </c>
      <c r="C1488" s="1" t="s">
        <v>22</v>
      </c>
      <c r="D1488" s="1" t="s">
        <v>2782</v>
      </c>
      <c r="E1488" s="1">
        <f>ROUND(H1489,2)</f>
        <v>0</v>
      </c>
      <c r="F1488" s="1">
        <v>1</v>
      </c>
      <c r="G1488" s="1" t="s">
        <v>0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25">
      <c r="A1489" s="1">
        <v>2889828</v>
      </c>
      <c r="B1489" s="1" t="s">
        <v>2783</v>
      </c>
      <c r="C1489" s="1" t="s">
        <v>948</v>
      </c>
      <c r="D1489" s="1" t="s">
        <v>949</v>
      </c>
      <c r="E1489" s="1">
        <f>ROUND(H1490+H1512+H1528+H1548,2)</f>
        <v>0</v>
      </c>
      <c r="F1489" s="1">
        <v>1</v>
      </c>
      <c r="G1489" s="1" t="s">
        <v>0</v>
      </c>
      <c r="H1489" s="1">
        <f t="shared" si="23"/>
        <v>0</v>
      </c>
      <c r="I1489" s="1" t="s">
        <v>22</v>
      </c>
      <c r="J1489" s="1" t="s">
        <v>0</v>
      </c>
    </row>
    <row r="1490" spans="1:10" x14ac:dyDescent="0.25">
      <c r="A1490" s="1">
        <v>2889829</v>
      </c>
      <c r="B1490" s="1" t="s">
        <v>2784</v>
      </c>
      <c r="C1490" s="1" t="s">
        <v>975</v>
      </c>
      <c r="D1490" s="1" t="s">
        <v>976</v>
      </c>
      <c r="E1490" s="1">
        <f>ROUND(H1491+H1492+H1493+H1494+H1495+H1496+H1497+H1498+H1499+H1500+H1501+H1502+H1503+H1504+H1505+H1506+H1507+H1508+H1509+H1510+H1511,2)</f>
        <v>0</v>
      </c>
      <c r="F1490" s="1">
        <v>1</v>
      </c>
      <c r="G1490" s="1" t="s">
        <v>0</v>
      </c>
      <c r="H1490" s="1">
        <f t="shared" si="23"/>
        <v>0</v>
      </c>
      <c r="I1490" s="1" t="s">
        <v>22</v>
      </c>
      <c r="J1490" s="1" t="s">
        <v>0</v>
      </c>
    </row>
    <row r="1491" spans="1:10" x14ac:dyDescent="0.25">
      <c r="A1491" s="1">
        <v>2889830</v>
      </c>
      <c r="B1491" s="1" t="s">
        <v>2785</v>
      </c>
      <c r="C1491" s="1" t="s">
        <v>22</v>
      </c>
      <c r="D1491" s="1" t="s">
        <v>1069</v>
      </c>
      <c r="E1491" s="2">
        <v>0</v>
      </c>
      <c r="F1491" s="1">
        <v>10</v>
      </c>
      <c r="G1491" s="1" t="s">
        <v>75</v>
      </c>
      <c r="H1491" s="1">
        <f t="shared" si="23"/>
        <v>0</v>
      </c>
      <c r="I1491" s="1" t="s">
        <v>22</v>
      </c>
      <c r="J1491" s="1" t="s">
        <v>0</v>
      </c>
    </row>
    <row r="1492" spans="1:10" x14ac:dyDescent="0.25">
      <c r="A1492" s="1">
        <v>2889831</v>
      </c>
      <c r="B1492" s="1" t="s">
        <v>2786</v>
      </c>
      <c r="C1492" s="1" t="s">
        <v>22</v>
      </c>
      <c r="D1492" s="1" t="s">
        <v>1071</v>
      </c>
      <c r="E1492" s="2">
        <v>0</v>
      </c>
      <c r="F1492" s="1">
        <v>40</v>
      </c>
      <c r="G1492" s="1" t="s">
        <v>75</v>
      </c>
      <c r="H1492" s="1">
        <f t="shared" si="23"/>
        <v>0</v>
      </c>
      <c r="I1492" s="1" t="s">
        <v>22</v>
      </c>
      <c r="J1492" s="1" t="s">
        <v>0</v>
      </c>
    </row>
    <row r="1493" spans="1:10" ht="30" x14ac:dyDescent="0.25">
      <c r="A1493" s="1">
        <v>2889832</v>
      </c>
      <c r="B1493" s="1" t="s">
        <v>2787</v>
      </c>
      <c r="C1493" s="1" t="s">
        <v>22</v>
      </c>
      <c r="D1493" s="1" t="s">
        <v>2788</v>
      </c>
      <c r="E1493" s="2">
        <v>0</v>
      </c>
      <c r="F1493" s="1">
        <v>300</v>
      </c>
      <c r="G1493" s="1" t="s">
        <v>75</v>
      </c>
      <c r="H1493" s="1">
        <f t="shared" si="23"/>
        <v>0</v>
      </c>
      <c r="I1493" s="1" t="s">
        <v>22</v>
      </c>
      <c r="J1493" s="1" t="s">
        <v>0</v>
      </c>
    </row>
    <row r="1494" spans="1:10" ht="30" x14ac:dyDescent="0.25">
      <c r="A1494" s="1">
        <v>2889833</v>
      </c>
      <c r="B1494" s="1" t="s">
        <v>2789</v>
      </c>
      <c r="C1494" s="1" t="s">
        <v>22</v>
      </c>
      <c r="D1494" s="1" t="s">
        <v>2790</v>
      </c>
      <c r="E1494" s="2">
        <v>0</v>
      </c>
      <c r="F1494" s="1">
        <v>300</v>
      </c>
      <c r="G1494" s="1" t="s">
        <v>75</v>
      </c>
      <c r="H1494" s="1">
        <f t="shared" si="23"/>
        <v>0</v>
      </c>
      <c r="I1494" s="1" t="s">
        <v>22</v>
      </c>
      <c r="J1494" s="1" t="s">
        <v>0</v>
      </c>
    </row>
    <row r="1495" spans="1:10" ht="30" x14ac:dyDescent="0.25">
      <c r="A1495" s="1">
        <v>2889834</v>
      </c>
      <c r="B1495" s="1" t="s">
        <v>2791</v>
      </c>
      <c r="C1495" s="1" t="s">
        <v>22</v>
      </c>
      <c r="D1495" s="1" t="s">
        <v>1079</v>
      </c>
      <c r="E1495" s="2">
        <v>0</v>
      </c>
      <c r="F1495" s="1">
        <v>30</v>
      </c>
      <c r="G1495" s="1" t="s">
        <v>75</v>
      </c>
      <c r="H1495" s="1">
        <f t="shared" si="23"/>
        <v>0</v>
      </c>
      <c r="I1495" s="1" t="s">
        <v>22</v>
      </c>
      <c r="J1495" s="1" t="s">
        <v>0</v>
      </c>
    </row>
    <row r="1496" spans="1:10" x14ac:dyDescent="0.25">
      <c r="A1496" s="1">
        <v>2889835</v>
      </c>
      <c r="B1496" s="1" t="s">
        <v>2792</v>
      </c>
      <c r="C1496" s="1" t="s">
        <v>22</v>
      </c>
      <c r="D1496" s="1" t="s">
        <v>1087</v>
      </c>
      <c r="E1496" s="2">
        <v>0</v>
      </c>
      <c r="F1496" s="1">
        <v>201</v>
      </c>
      <c r="G1496" s="1" t="s">
        <v>75</v>
      </c>
      <c r="H1496" s="1">
        <f t="shared" si="23"/>
        <v>0</v>
      </c>
      <c r="I1496" s="1" t="s">
        <v>22</v>
      </c>
      <c r="J1496" s="1" t="s">
        <v>0</v>
      </c>
    </row>
    <row r="1497" spans="1:10" x14ac:dyDescent="0.25">
      <c r="A1497" s="1">
        <v>2889836</v>
      </c>
      <c r="B1497" s="1" t="s">
        <v>2793</v>
      </c>
      <c r="C1497" s="1" t="s">
        <v>22</v>
      </c>
      <c r="D1497" s="1" t="s">
        <v>1089</v>
      </c>
      <c r="E1497" s="2">
        <v>0</v>
      </c>
      <c r="F1497" s="1">
        <v>30</v>
      </c>
      <c r="G1497" s="1" t="s">
        <v>75</v>
      </c>
      <c r="H1497" s="1">
        <f t="shared" si="23"/>
        <v>0</v>
      </c>
      <c r="I1497" s="1" t="s">
        <v>22</v>
      </c>
      <c r="J1497" s="1" t="s">
        <v>0</v>
      </c>
    </row>
    <row r="1498" spans="1:10" x14ac:dyDescent="0.25">
      <c r="A1498" s="1">
        <v>2889837</v>
      </c>
      <c r="B1498" s="1" t="s">
        <v>2794</v>
      </c>
      <c r="C1498" s="1" t="s">
        <v>22</v>
      </c>
      <c r="D1498" s="1" t="s">
        <v>1091</v>
      </c>
      <c r="E1498" s="2">
        <v>0</v>
      </c>
      <c r="F1498" s="1">
        <v>8</v>
      </c>
      <c r="G1498" s="1" t="s">
        <v>75</v>
      </c>
      <c r="H1498" s="1">
        <f t="shared" si="23"/>
        <v>0</v>
      </c>
      <c r="I1498" s="1" t="s">
        <v>22</v>
      </c>
      <c r="J1498" s="1" t="s">
        <v>0</v>
      </c>
    </row>
    <row r="1499" spans="1:10" x14ac:dyDescent="0.25">
      <c r="A1499" s="1">
        <v>2889838</v>
      </c>
      <c r="B1499" s="1" t="s">
        <v>2795</v>
      </c>
      <c r="C1499" s="1" t="s">
        <v>22</v>
      </c>
      <c r="D1499" s="1" t="s">
        <v>1103</v>
      </c>
      <c r="E1499" s="2">
        <v>0</v>
      </c>
      <c r="F1499" s="1">
        <v>10</v>
      </c>
      <c r="G1499" s="1" t="s">
        <v>75</v>
      </c>
      <c r="H1499" s="1">
        <f t="shared" si="23"/>
        <v>0</v>
      </c>
      <c r="I1499" s="1" t="s">
        <v>22</v>
      </c>
      <c r="J1499" s="1" t="s">
        <v>0</v>
      </c>
    </row>
    <row r="1500" spans="1:10" x14ac:dyDescent="0.25">
      <c r="A1500" s="1">
        <v>2889839</v>
      </c>
      <c r="B1500" s="1" t="s">
        <v>2796</v>
      </c>
      <c r="C1500" s="1" t="s">
        <v>22</v>
      </c>
      <c r="D1500" s="1" t="s">
        <v>2797</v>
      </c>
      <c r="E1500" s="2">
        <v>0</v>
      </c>
      <c r="F1500" s="1">
        <v>140</v>
      </c>
      <c r="G1500" s="1" t="s">
        <v>47</v>
      </c>
      <c r="H1500" s="1">
        <f t="shared" si="23"/>
        <v>0</v>
      </c>
      <c r="I1500" s="1" t="s">
        <v>22</v>
      </c>
      <c r="J1500" s="1" t="s">
        <v>0</v>
      </c>
    </row>
    <row r="1501" spans="1:10" x14ac:dyDescent="0.25">
      <c r="A1501" s="1">
        <v>2889840</v>
      </c>
      <c r="B1501" s="1" t="s">
        <v>2798</v>
      </c>
      <c r="C1501" s="1" t="s">
        <v>22</v>
      </c>
      <c r="D1501" s="1" t="s">
        <v>2799</v>
      </c>
      <c r="E1501" s="2">
        <v>0</v>
      </c>
      <c r="F1501" s="1">
        <v>100</v>
      </c>
      <c r="G1501" s="1" t="s">
        <v>47</v>
      </c>
      <c r="H1501" s="1">
        <f t="shared" si="23"/>
        <v>0</v>
      </c>
      <c r="I1501" s="1" t="s">
        <v>22</v>
      </c>
      <c r="J1501" s="1" t="s">
        <v>0</v>
      </c>
    </row>
    <row r="1502" spans="1:10" x14ac:dyDescent="0.25">
      <c r="A1502" s="1">
        <v>2889841</v>
      </c>
      <c r="B1502" s="1" t="s">
        <v>2800</v>
      </c>
      <c r="C1502" s="1" t="s">
        <v>22</v>
      </c>
      <c r="D1502" s="1" t="s">
        <v>2801</v>
      </c>
      <c r="E1502" s="2">
        <v>0</v>
      </c>
      <c r="F1502" s="1">
        <v>120</v>
      </c>
      <c r="G1502" s="1" t="s">
        <v>47</v>
      </c>
      <c r="H1502" s="1">
        <f t="shared" si="23"/>
        <v>0</v>
      </c>
      <c r="I1502" s="1" t="s">
        <v>22</v>
      </c>
      <c r="J1502" s="1" t="s">
        <v>0</v>
      </c>
    </row>
    <row r="1503" spans="1:10" x14ac:dyDescent="0.25">
      <c r="A1503" s="1">
        <v>2889842</v>
      </c>
      <c r="B1503" s="1" t="s">
        <v>2802</v>
      </c>
      <c r="C1503" s="1" t="s">
        <v>22</v>
      </c>
      <c r="D1503" s="1" t="s">
        <v>2803</v>
      </c>
      <c r="E1503" s="2">
        <v>0</v>
      </c>
      <c r="F1503" s="1">
        <v>95</v>
      </c>
      <c r="G1503" s="1" t="s">
        <v>47</v>
      </c>
      <c r="H1503" s="1">
        <f t="shared" si="23"/>
        <v>0</v>
      </c>
      <c r="I1503" s="1" t="s">
        <v>22</v>
      </c>
      <c r="J1503" s="1" t="s">
        <v>0</v>
      </c>
    </row>
    <row r="1504" spans="1:10" x14ac:dyDescent="0.25">
      <c r="A1504" s="1">
        <v>2889843</v>
      </c>
      <c r="B1504" s="1" t="s">
        <v>2804</v>
      </c>
      <c r="C1504" s="1" t="s">
        <v>22</v>
      </c>
      <c r="D1504" s="1" t="s">
        <v>1149</v>
      </c>
      <c r="E1504" s="2">
        <v>0</v>
      </c>
      <c r="F1504" s="1">
        <v>455</v>
      </c>
      <c r="G1504" s="1" t="s">
        <v>47</v>
      </c>
      <c r="H1504" s="1">
        <f t="shared" si="23"/>
        <v>0</v>
      </c>
      <c r="I1504" s="1" t="s">
        <v>22</v>
      </c>
      <c r="J1504" s="1" t="s">
        <v>0</v>
      </c>
    </row>
    <row r="1505" spans="1:10" x14ac:dyDescent="0.25">
      <c r="A1505" s="1">
        <v>2889844</v>
      </c>
      <c r="B1505" s="1" t="s">
        <v>2805</v>
      </c>
      <c r="C1505" s="1" t="s">
        <v>22</v>
      </c>
      <c r="D1505" s="1" t="s">
        <v>1164</v>
      </c>
      <c r="E1505" s="2">
        <v>0</v>
      </c>
      <c r="F1505" s="1">
        <v>1</v>
      </c>
      <c r="G1505" s="1" t="s">
        <v>690</v>
      </c>
      <c r="H1505" s="1">
        <f t="shared" si="23"/>
        <v>0</v>
      </c>
      <c r="I1505" s="1" t="s">
        <v>22</v>
      </c>
      <c r="J1505" s="1" t="s">
        <v>0</v>
      </c>
    </row>
    <row r="1506" spans="1:10" x14ac:dyDescent="0.25">
      <c r="A1506" s="1">
        <v>2889845</v>
      </c>
      <c r="B1506" s="1" t="s">
        <v>2806</v>
      </c>
      <c r="C1506" s="1" t="s">
        <v>22</v>
      </c>
      <c r="D1506" s="1" t="s">
        <v>1166</v>
      </c>
      <c r="E1506" s="2">
        <v>0</v>
      </c>
      <c r="F1506" s="1">
        <v>1</v>
      </c>
      <c r="G1506" s="1" t="s">
        <v>690</v>
      </c>
      <c r="H1506" s="1">
        <f t="shared" si="23"/>
        <v>0</v>
      </c>
      <c r="I1506" s="1" t="s">
        <v>22</v>
      </c>
      <c r="J1506" s="1" t="s">
        <v>0</v>
      </c>
    </row>
    <row r="1507" spans="1:10" x14ac:dyDescent="0.25">
      <c r="A1507" s="1">
        <v>2889846</v>
      </c>
      <c r="B1507" s="1" t="s">
        <v>2807</v>
      </c>
      <c r="C1507" s="1" t="s">
        <v>22</v>
      </c>
      <c r="D1507" s="1" t="s">
        <v>1168</v>
      </c>
      <c r="E1507" s="2">
        <v>0</v>
      </c>
      <c r="F1507" s="1">
        <v>1</v>
      </c>
      <c r="G1507" s="1" t="s">
        <v>690</v>
      </c>
      <c r="H1507" s="1">
        <f t="shared" si="23"/>
        <v>0</v>
      </c>
      <c r="I1507" s="1" t="s">
        <v>22</v>
      </c>
      <c r="J1507" s="1" t="s">
        <v>0</v>
      </c>
    </row>
    <row r="1508" spans="1:10" x14ac:dyDescent="0.25">
      <c r="A1508" s="1">
        <v>2889847</v>
      </c>
      <c r="B1508" s="1" t="s">
        <v>2808</v>
      </c>
      <c r="C1508" s="1" t="s">
        <v>22</v>
      </c>
      <c r="D1508" s="1" t="s">
        <v>1170</v>
      </c>
      <c r="E1508" s="2">
        <v>0</v>
      </c>
      <c r="F1508" s="1">
        <v>15</v>
      </c>
      <c r="G1508" s="1" t="s">
        <v>1161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25">
      <c r="A1509" s="1">
        <v>2889848</v>
      </c>
      <c r="B1509" s="1" t="s">
        <v>2809</v>
      </c>
      <c r="C1509" s="1" t="s">
        <v>22</v>
      </c>
      <c r="D1509" s="1" t="s">
        <v>1172</v>
      </c>
      <c r="E1509" s="2">
        <v>0</v>
      </c>
      <c r="F1509" s="1">
        <v>1</v>
      </c>
      <c r="G1509" s="1" t="s">
        <v>690</v>
      </c>
      <c r="H1509" s="1">
        <f t="shared" si="23"/>
        <v>0</v>
      </c>
      <c r="I1509" s="1" t="s">
        <v>22</v>
      </c>
      <c r="J1509" s="1" t="s">
        <v>0</v>
      </c>
    </row>
    <row r="1510" spans="1:10" x14ac:dyDescent="0.25">
      <c r="A1510" s="1">
        <v>2889849</v>
      </c>
      <c r="B1510" s="1" t="s">
        <v>2810</v>
      </c>
      <c r="C1510" s="1" t="s">
        <v>22</v>
      </c>
      <c r="D1510" s="1" t="s">
        <v>1174</v>
      </c>
      <c r="E1510" s="2">
        <v>0</v>
      </c>
      <c r="F1510" s="1">
        <v>10</v>
      </c>
      <c r="G1510" s="1" t="s">
        <v>1161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2889850</v>
      </c>
      <c r="B1511" s="1" t="s">
        <v>2811</v>
      </c>
      <c r="C1511" s="1" t="s">
        <v>22</v>
      </c>
      <c r="D1511" s="1" t="s">
        <v>1176</v>
      </c>
      <c r="E1511" s="2">
        <v>0</v>
      </c>
      <c r="F1511" s="1">
        <v>1</v>
      </c>
      <c r="G1511" s="1" t="s">
        <v>693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2889851</v>
      </c>
      <c r="B1512" s="1" t="s">
        <v>2812</v>
      </c>
      <c r="C1512" s="1" t="s">
        <v>1178</v>
      </c>
      <c r="D1512" s="1" t="s">
        <v>2813</v>
      </c>
      <c r="E1512" s="1">
        <f>ROUND(H1513+H1514+H1515+H1516+H1517+H1518+H1519+H1520+H1521+H1522+H1523+H1524+H1525+H1526+H1527,2)</f>
        <v>0</v>
      </c>
      <c r="F1512" s="1">
        <v>1</v>
      </c>
      <c r="G1512" s="1" t="s">
        <v>0</v>
      </c>
      <c r="H1512" s="1">
        <f t="shared" si="23"/>
        <v>0</v>
      </c>
      <c r="I1512" s="1" t="s">
        <v>22</v>
      </c>
      <c r="J1512" s="1" t="s">
        <v>0</v>
      </c>
    </row>
    <row r="1513" spans="1:10" x14ac:dyDescent="0.25">
      <c r="A1513" s="1">
        <v>2889852</v>
      </c>
      <c r="B1513" s="1" t="s">
        <v>2814</v>
      </c>
      <c r="C1513" s="1" t="s">
        <v>22</v>
      </c>
      <c r="D1513" s="1" t="s">
        <v>1069</v>
      </c>
      <c r="E1513" s="2">
        <v>0</v>
      </c>
      <c r="F1513" s="1">
        <v>10</v>
      </c>
      <c r="G1513" s="1" t="s">
        <v>75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2889853</v>
      </c>
      <c r="B1514" s="1" t="s">
        <v>2815</v>
      </c>
      <c r="C1514" s="1" t="s">
        <v>22</v>
      </c>
      <c r="D1514" s="1" t="s">
        <v>1182</v>
      </c>
      <c r="E1514" s="2">
        <v>0</v>
      </c>
      <c r="F1514" s="1">
        <v>37</v>
      </c>
      <c r="G1514" s="1" t="s">
        <v>75</v>
      </c>
      <c r="H1514" s="1">
        <f t="shared" si="23"/>
        <v>0</v>
      </c>
      <c r="I1514" s="1" t="s">
        <v>22</v>
      </c>
      <c r="J1514" s="1" t="s">
        <v>0</v>
      </c>
    </row>
    <row r="1515" spans="1:10" ht="30" x14ac:dyDescent="0.25">
      <c r="A1515" s="1">
        <v>2889854</v>
      </c>
      <c r="B1515" s="1" t="s">
        <v>2816</v>
      </c>
      <c r="C1515" s="1" t="s">
        <v>22</v>
      </c>
      <c r="D1515" s="1" t="s">
        <v>2788</v>
      </c>
      <c r="E1515" s="2">
        <v>0</v>
      </c>
      <c r="F1515" s="1">
        <v>300</v>
      </c>
      <c r="G1515" s="1" t="s">
        <v>75</v>
      </c>
      <c r="H1515" s="1">
        <f t="shared" si="23"/>
        <v>0</v>
      </c>
      <c r="I1515" s="1" t="s">
        <v>22</v>
      </c>
      <c r="J1515" s="1" t="s">
        <v>0</v>
      </c>
    </row>
    <row r="1516" spans="1:10" ht="30" x14ac:dyDescent="0.25">
      <c r="A1516" s="1">
        <v>2889855</v>
      </c>
      <c r="B1516" s="1" t="s">
        <v>2817</v>
      </c>
      <c r="C1516" s="1" t="s">
        <v>22</v>
      </c>
      <c r="D1516" s="1" t="s">
        <v>2790</v>
      </c>
      <c r="E1516" s="2">
        <v>0</v>
      </c>
      <c r="F1516" s="1">
        <v>300</v>
      </c>
      <c r="G1516" s="1" t="s">
        <v>75</v>
      </c>
      <c r="H1516" s="1">
        <f t="shared" si="23"/>
        <v>0</v>
      </c>
      <c r="I1516" s="1" t="s">
        <v>22</v>
      </c>
      <c r="J1516" s="1" t="s">
        <v>0</v>
      </c>
    </row>
    <row r="1517" spans="1:10" x14ac:dyDescent="0.25">
      <c r="A1517" s="1">
        <v>2889856</v>
      </c>
      <c r="B1517" s="1" t="s">
        <v>2818</v>
      </c>
      <c r="C1517" s="1" t="s">
        <v>22</v>
      </c>
      <c r="D1517" s="1" t="s">
        <v>1187</v>
      </c>
      <c r="E1517" s="2">
        <v>0</v>
      </c>
      <c r="F1517" s="1">
        <v>4</v>
      </c>
      <c r="G1517" s="1" t="s">
        <v>75</v>
      </c>
      <c r="H1517" s="1">
        <f t="shared" si="23"/>
        <v>0</v>
      </c>
      <c r="I1517" s="1" t="s">
        <v>22</v>
      </c>
      <c r="J1517" s="1" t="s">
        <v>0</v>
      </c>
    </row>
    <row r="1518" spans="1:10" ht="30" x14ac:dyDescent="0.25">
      <c r="A1518" s="1">
        <v>2889857</v>
      </c>
      <c r="B1518" s="1" t="s">
        <v>2819</v>
      </c>
      <c r="C1518" s="1" t="s">
        <v>22</v>
      </c>
      <c r="D1518" s="1" t="s">
        <v>1189</v>
      </c>
      <c r="E1518" s="2">
        <v>0</v>
      </c>
      <c r="F1518" s="1">
        <v>21</v>
      </c>
      <c r="G1518" s="1" t="s">
        <v>75</v>
      </c>
      <c r="H1518" s="1">
        <f t="shared" si="23"/>
        <v>0</v>
      </c>
      <c r="I1518" s="1" t="s">
        <v>22</v>
      </c>
      <c r="J1518" s="1" t="s">
        <v>0</v>
      </c>
    </row>
    <row r="1519" spans="1:10" x14ac:dyDescent="0.25">
      <c r="A1519" s="1">
        <v>2889858</v>
      </c>
      <c r="B1519" s="1" t="s">
        <v>2820</v>
      </c>
      <c r="C1519" s="1" t="s">
        <v>22</v>
      </c>
      <c r="D1519" s="1" t="s">
        <v>2821</v>
      </c>
      <c r="E1519" s="2">
        <v>0</v>
      </c>
      <c r="F1519" s="1">
        <v>6</v>
      </c>
      <c r="G1519" s="1" t="s">
        <v>75</v>
      </c>
      <c r="H1519" s="1">
        <f t="shared" si="23"/>
        <v>0</v>
      </c>
      <c r="I1519" s="1" t="s">
        <v>22</v>
      </c>
      <c r="J1519" s="1" t="s">
        <v>0</v>
      </c>
    </row>
    <row r="1520" spans="1:10" ht="30" x14ac:dyDescent="0.25">
      <c r="A1520" s="1">
        <v>2889859</v>
      </c>
      <c r="B1520" s="1" t="s">
        <v>2822</v>
      </c>
      <c r="C1520" s="1" t="s">
        <v>22</v>
      </c>
      <c r="D1520" s="1" t="s">
        <v>1312</v>
      </c>
      <c r="E1520" s="2">
        <v>0</v>
      </c>
      <c r="F1520" s="1">
        <v>3</v>
      </c>
      <c r="G1520" s="1" t="s">
        <v>75</v>
      </c>
      <c r="H1520" s="1">
        <f t="shared" si="23"/>
        <v>0</v>
      </c>
      <c r="I1520" s="1" t="s">
        <v>22</v>
      </c>
      <c r="J1520" s="1" t="s">
        <v>0</v>
      </c>
    </row>
    <row r="1521" spans="1:10" ht="30" x14ac:dyDescent="0.25">
      <c r="A1521" s="1">
        <v>2889860</v>
      </c>
      <c r="B1521" s="1" t="s">
        <v>2823</v>
      </c>
      <c r="C1521" s="1" t="s">
        <v>22</v>
      </c>
      <c r="D1521" s="1" t="s">
        <v>1226</v>
      </c>
      <c r="E1521" s="2">
        <v>0</v>
      </c>
      <c r="F1521" s="1">
        <v>7</v>
      </c>
      <c r="G1521" s="1" t="s">
        <v>75</v>
      </c>
      <c r="H1521" s="1">
        <f t="shared" si="23"/>
        <v>0</v>
      </c>
      <c r="I1521" s="1" t="s">
        <v>22</v>
      </c>
      <c r="J1521" s="1" t="s">
        <v>0</v>
      </c>
    </row>
    <row r="1522" spans="1:10" x14ac:dyDescent="0.25">
      <c r="A1522" s="1">
        <v>2889861</v>
      </c>
      <c r="B1522" s="1" t="s">
        <v>2824</v>
      </c>
      <c r="C1522" s="1" t="s">
        <v>22</v>
      </c>
      <c r="D1522" s="1" t="s">
        <v>1103</v>
      </c>
      <c r="E1522" s="2">
        <v>0</v>
      </c>
      <c r="F1522" s="1">
        <v>10</v>
      </c>
      <c r="G1522" s="1" t="s">
        <v>75</v>
      </c>
      <c r="H1522" s="1">
        <f t="shared" si="23"/>
        <v>0</v>
      </c>
      <c r="I1522" s="1" t="s">
        <v>22</v>
      </c>
      <c r="J1522" s="1" t="s">
        <v>0</v>
      </c>
    </row>
    <row r="1523" spans="1:10" x14ac:dyDescent="0.25">
      <c r="A1523" s="1">
        <v>2889862</v>
      </c>
      <c r="B1523" s="1" t="s">
        <v>2825</v>
      </c>
      <c r="C1523" s="1" t="s">
        <v>22</v>
      </c>
      <c r="D1523" s="1" t="s">
        <v>2797</v>
      </c>
      <c r="E1523" s="2">
        <v>0</v>
      </c>
      <c r="F1523" s="1">
        <v>140</v>
      </c>
      <c r="G1523" s="1" t="s">
        <v>47</v>
      </c>
      <c r="H1523" s="1">
        <f t="shared" si="23"/>
        <v>0</v>
      </c>
      <c r="I1523" s="1" t="s">
        <v>22</v>
      </c>
      <c r="J1523" s="1" t="s">
        <v>0</v>
      </c>
    </row>
    <row r="1524" spans="1:10" x14ac:dyDescent="0.25">
      <c r="A1524" s="1">
        <v>2889863</v>
      </c>
      <c r="B1524" s="1" t="s">
        <v>2826</v>
      </c>
      <c r="C1524" s="1" t="s">
        <v>22</v>
      </c>
      <c r="D1524" s="1" t="s">
        <v>2799</v>
      </c>
      <c r="E1524" s="2">
        <v>0</v>
      </c>
      <c r="F1524" s="1">
        <v>100</v>
      </c>
      <c r="G1524" s="1" t="s">
        <v>47</v>
      </c>
      <c r="H1524" s="1">
        <f t="shared" si="23"/>
        <v>0</v>
      </c>
      <c r="I1524" s="1" t="s">
        <v>22</v>
      </c>
      <c r="J1524" s="1" t="s">
        <v>0</v>
      </c>
    </row>
    <row r="1525" spans="1:10" x14ac:dyDescent="0.25">
      <c r="A1525" s="1">
        <v>2889864</v>
      </c>
      <c r="B1525" s="1" t="s">
        <v>2827</v>
      </c>
      <c r="C1525" s="1" t="s">
        <v>22</v>
      </c>
      <c r="D1525" s="1" t="s">
        <v>2801</v>
      </c>
      <c r="E1525" s="2">
        <v>0</v>
      </c>
      <c r="F1525" s="1">
        <v>120</v>
      </c>
      <c r="G1525" s="1" t="s">
        <v>47</v>
      </c>
      <c r="H1525" s="1">
        <f t="shared" si="23"/>
        <v>0</v>
      </c>
      <c r="I1525" s="1" t="s">
        <v>22</v>
      </c>
      <c r="J1525" s="1" t="s">
        <v>0</v>
      </c>
    </row>
    <row r="1526" spans="1:10" x14ac:dyDescent="0.25">
      <c r="A1526" s="1">
        <v>2889865</v>
      </c>
      <c r="B1526" s="1" t="s">
        <v>2828</v>
      </c>
      <c r="C1526" s="1" t="s">
        <v>22</v>
      </c>
      <c r="D1526" s="1" t="s">
        <v>2803</v>
      </c>
      <c r="E1526" s="2">
        <v>0</v>
      </c>
      <c r="F1526" s="1">
        <v>95</v>
      </c>
      <c r="G1526" s="1" t="s">
        <v>47</v>
      </c>
      <c r="H1526" s="1">
        <f t="shared" si="23"/>
        <v>0</v>
      </c>
      <c r="I1526" s="1" t="s">
        <v>22</v>
      </c>
      <c r="J1526" s="1" t="s">
        <v>0</v>
      </c>
    </row>
    <row r="1527" spans="1:10" x14ac:dyDescent="0.25">
      <c r="A1527" s="1">
        <v>2889866</v>
      </c>
      <c r="B1527" s="1" t="s">
        <v>2829</v>
      </c>
      <c r="C1527" s="1" t="s">
        <v>22</v>
      </c>
      <c r="D1527" s="1" t="s">
        <v>1060</v>
      </c>
      <c r="E1527" s="2">
        <v>0</v>
      </c>
      <c r="F1527" s="1">
        <v>1</v>
      </c>
      <c r="G1527" s="1" t="s">
        <v>693</v>
      </c>
      <c r="H1527" s="1">
        <f t="shared" si="23"/>
        <v>0</v>
      </c>
      <c r="I1527" s="1" t="s">
        <v>22</v>
      </c>
      <c r="J1527" s="1" t="s">
        <v>0</v>
      </c>
    </row>
    <row r="1528" spans="1:10" x14ac:dyDescent="0.25">
      <c r="A1528" s="1">
        <v>2889867</v>
      </c>
      <c r="B1528" s="1" t="s">
        <v>2830</v>
      </c>
      <c r="C1528" s="1" t="s">
        <v>1331</v>
      </c>
      <c r="D1528" s="1" t="s">
        <v>1332</v>
      </c>
      <c r="E1528" s="1">
        <f>ROUND(H1529+H1530+H1531+H1532+H1533+H1534+H1535+H1536+H1537+H1538+H1539+H1540+H1541+H1542+H1543+H1544+H1545+H1546+H1547,2)</f>
        <v>0</v>
      </c>
      <c r="F1528" s="1">
        <v>1</v>
      </c>
      <c r="G1528" s="1" t="s">
        <v>0</v>
      </c>
      <c r="H1528" s="1">
        <f t="shared" si="23"/>
        <v>0</v>
      </c>
      <c r="I1528" s="1" t="s">
        <v>22</v>
      </c>
      <c r="J1528" s="1" t="s">
        <v>0</v>
      </c>
    </row>
    <row r="1529" spans="1:10" x14ac:dyDescent="0.25">
      <c r="A1529" s="1">
        <v>2889868</v>
      </c>
      <c r="B1529" s="1" t="s">
        <v>2831</v>
      </c>
      <c r="C1529" s="1" t="s">
        <v>22</v>
      </c>
      <c r="D1529" s="1" t="s">
        <v>1334</v>
      </c>
      <c r="E1529" s="2">
        <v>0</v>
      </c>
      <c r="F1529" s="1">
        <v>145</v>
      </c>
      <c r="G1529" s="1" t="s">
        <v>47</v>
      </c>
      <c r="H1529" s="1">
        <f t="shared" si="23"/>
        <v>0</v>
      </c>
      <c r="I1529" s="1" t="s">
        <v>22</v>
      </c>
      <c r="J1529" s="1" t="s">
        <v>0</v>
      </c>
    </row>
    <row r="1530" spans="1:10" x14ac:dyDescent="0.25">
      <c r="A1530" s="1">
        <v>2889869</v>
      </c>
      <c r="B1530" s="1" t="s">
        <v>2832</v>
      </c>
      <c r="C1530" s="1" t="s">
        <v>22</v>
      </c>
      <c r="D1530" s="1" t="s">
        <v>1336</v>
      </c>
      <c r="E1530" s="2">
        <v>0</v>
      </c>
      <c r="F1530" s="1">
        <v>20</v>
      </c>
      <c r="G1530" s="1" t="s">
        <v>47</v>
      </c>
      <c r="H1530" s="1">
        <f t="shared" si="23"/>
        <v>0</v>
      </c>
      <c r="I1530" s="1" t="s">
        <v>22</v>
      </c>
      <c r="J1530" s="1" t="s">
        <v>0</v>
      </c>
    </row>
    <row r="1531" spans="1:10" x14ac:dyDescent="0.25">
      <c r="A1531" s="1">
        <v>2889870</v>
      </c>
      <c r="B1531" s="1" t="s">
        <v>2833</v>
      </c>
      <c r="C1531" s="1" t="s">
        <v>22</v>
      </c>
      <c r="D1531" s="1" t="s">
        <v>1338</v>
      </c>
      <c r="E1531" s="2">
        <v>0</v>
      </c>
      <c r="F1531" s="1">
        <v>75</v>
      </c>
      <c r="G1531" s="1" t="s">
        <v>47</v>
      </c>
      <c r="H1531" s="1">
        <f t="shared" si="23"/>
        <v>0</v>
      </c>
      <c r="I1531" s="1" t="s">
        <v>22</v>
      </c>
      <c r="J1531" s="1" t="s">
        <v>0</v>
      </c>
    </row>
    <row r="1532" spans="1:10" x14ac:dyDescent="0.25">
      <c r="A1532" s="1">
        <v>2889871</v>
      </c>
      <c r="B1532" s="1" t="s">
        <v>2834</v>
      </c>
      <c r="C1532" s="1" t="s">
        <v>22</v>
      </c>
      <c r="D1532" s="1" t="s">
        <v>1340</v>
      </c>
      <c r="E1532" s="2">
        <v>0</v>
      </c>
      <c r="F1532" s="1">
        <v>200</v>
      </c>
      <c r="G1532" s="1" t="s">
        <v>75</v>
      </c>
      <c r="H1532" s="1">
        <f t="shared" si="23"/>
        <v>0</v>
      </c>
      <c r="I1532" s="1" t="s">
        <v>22</v>
      </c>
      <c r="J1532" s="1" t="s">
        <v>0</v>
      </c>
    </row>
    <row r="1533" spans="1:10" x14ac:dyDescent="0.25">
      <c r="A1533" s="1">
        <v>2889872</v>
      </c>
      <c r="B1533" s="1" t="s">
        <v>2835</v>
      </c>
      <c r="C1533" s="1" t="s">
        <v>22</v>
      </c>
      <c r="D1533" s="1" t="s">
        <v>1342</v>
      </c>
      <c r="E1533" s="2">
        <v>0</v>
      </c>
      <c r="F1533" s="1">
        <v>4</v>
      </c>
      <c r="G1533" s="1" t="s">
        <v>75</v>
      </c>
      <c r="H1533" s="1">
        <f t="shared" si="23"/>
        <v>0</v>
      </c>
      <c r="I1533" s="1" t="s">
        <v>22</v>
      </c>
      <c r="J1533" s="1" t="s">
        <v>0</v>
      </c>
    </row>
    <row r="1534" spans="1:10" x14ac:dyDescent="0.25">
      <c r="A1534" s="1">
        <v>2889873</v>
      </c>
      <c r="B1534" s="1" t="s">
        <v>2836</v>
      </c>
      <c r="C1534" s="1" t="s">
        <v>22</v>
      </c>
      <c r="D1534" s="1" t="s">
        <v>1344</v>
      </c>
      <c r="E1534" s="2">
        <v>0</v>
      </c>
      <c r="F1534" s="1">
        <v>4</v>
      </c>
      <c r="G1534" s="1" t="s">
        <v>75</v>
      </c>
      <c r="H1534" s="1">
        <f t="shared" si="23"/>
        <v>0</v>
      </c>
      <c r="I1534" s="1" t="s">
        <v>22</v>
      </c>
      <c r="J1534" s="1" t="s">
        <v>0</v>
      </c>
    </row>
    <row r="1535" spans="1:10" x14ac:dyDescent="0.25">
      <c r="A1535" s="1">
        <v>2889874</v>
      </c>
      <c r="B1535" s="1" t="s">
        <v>2837</v>
      </c>
      <c r="C1535" s="1" t="s">
        <v>22</v>
      </c>
      <c r="D1535" s="1" t="s">
        <v>1347</v>
      </c>
      <c r="E1535" s="2">
        <v>0</v>
      </c>
      <c r="F1535" s="1">
        <v>4</v>
      </c>
      <c r="G1535" s="1" t="s">
        <v>1346</v>
      </c>
      <c r="H1535" s="1">
        <f t="shared" si="23"/>
        <v>0</v>
      </c>
      <c r="I1535" s="1" t="s">
        <v>22</v>
      </c>
      <c r="J1535" s="1" t="s">
        <v>0</v>
      </c>
    </row>
    <row r="1536" spans="1:10" x14ac:dyDescent="0.25">
      <c r="A1536" s="1">
        <v>2889875</v>
      </c>
      <c r="B1536" s="1" t="s">
        <v>2838</v>
      </c>
      <c r="C1536" s="1" t="s">
        <v>22</v>
      </c>
      <c r="D1536" s="1" t="s">
        <v>1349</v>
      </c>
      <c r="E1536" s="2">
        <v>0</v>
      </c>
      <c r="F1536" s="1">
        <v>10</v>
      </c>
      <c r="G1536" s="1" t="s">
        <v>75</v>
      </c>
      <c r="H1536" s="1">
        <f t="shared" si="23"/>
        <v>0</v>
      </c>
      <c r="I1536" s="1" t="s">
        <v>22</v>
      </c>
      <c r="J1536" s="1" t="s">
        <v>0</v>
      </c>
    </row>
    <row r="1537" spans="1:10" x14ac:dyDescent="0.25">
      <c r="A1537" s="1">
        <v>2889876</v>
      </c>
      <c r="B1537" s="1" t="s">
        <v>2839</v>
      </c>
      <c r="C1537" s="1" t="s">
        <v>22</v>
      </c>
      <c r="D1537" s="1" t="s">
        <v>1351</v>
      </c>
      <c r="E1537" s="2">
        <v>0</v>
      </c>
      <c r="F1537" s="1">
        <v>5</v>
      </c>
      <c r="G1537" s="1" t="s">
        <v>75</v>
      </c>
      <c r="H1537" s="1">
        <f t="shared" si="23"/>
        <v>0</v>
      </c>
      <c r="I1537" s="1" t="s">
        <v>22</v>
      </c>
      <c r="J1537" s="1" t="s">
        <v>0</v>
      </c>
    </row>
    <row r="1538" spans="1:10" x14ac:dyDescent="0.25">
      <c r="A1538" s="1">
        <v>2889877</v>
      </c>
      <c r="B1538" s="1" t="s">
        <v>2840</v>
      </c>
      <c r="C1538" s="1" t="s">
        <v>22</v>
      </c>
      <c r="D1538" s="1" t="s">
        <v>1353</v>
      </c>
      <c r="E1538" s="2">
        <v>0</v>
      </c>
      <c r="F1538" s="1">
        <v>5</v>
      </c>
      <c r="G1538" s="1" t="s">
        <v>75</v>
      </c>
      <c r="H1538" s="1">
        <f t="shared" si="23"/>
        <v>0</v>
      </c>
      <c r="I1538" s="1" t="s">
        <v>22</v>
      </c>
      <c r="J1538" s="1" t="s">
        <v>0</v>
      </c>
    </row>
    <row r="1539" spans="1:10" x14ac:dyDescent="0.25">
      <c r="A1539" s="1">
        <v>2889878</v>
      </c>
      <c r="B1539" s="1" t="s">
        <v>2841</v>
      </c>
      <c r="C1539" s="1" t="s">
        <v>22</v>
      </c>
      <c r="D1539" s="1" t="s">
        <v>1355</v>
      </c>
      <c r="E1539" s="2">
        <v>0</v>
      </c>
      <c r="F1539" s="1">
        <v>8</v>
      </c>
      <c r="G1539" s="1" t="s">
        <v>75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x14ac:dyDescent="0.25">
      <c r="A1540" s="1">
        <v>2889879</v>
      </c>
      <c r="B1540" s="1" t="s">
        <v>2842</v>
      </c>
      <c r="C1540" s="1" t="s">
        <v>22</v>
      </c>
      <c r="D1540" s="1" t="s">
        <v>1357</v>
      </c>
      <c r="E1540" s="2">
        <v>0</v>
      </c>
      <c r="F1540" s="1">
        <v>8</v>
      </c>
      <c r="G1540" s="1" t="s">
        <v>75</v>
      </c>
      <c r="H1540" s="1">
        <f t="shared" si="24"/>
        <v>0</v>
      </c>
      <c r="I1540" s="1" t="s">
        <v>22</v>
      </c>
      <c r="J1540" s="1" t="s">
        <v>0</v>
      </c>
    </row>
    <row r="1541" spans="1:10" x14ac:dyDescent="0.25">
      <c r="A1541" s="1">
        <v>2889880</v>
      </c>
      <c r="B1541" s="1" t="s">
        <v>2843</v>
      </c>
      <c r="C1541" s="1" t="s">
        <v>22</v>
      </c>
      <c r="D1541" s="1" t="s">
        <v>1359</v>
      </c>
      <c r="E1541" s="2">
        <v>0</v>
      </c>
      <c r="F1541" s="1">
        <v>5</v>
      </c>
      <c r="G1541" s="1" t="s">
        <v>75</v>
      </c>
      <c r="H1541" s="1">
        <f t="shared" si="24"/>
        <v>0</v>
      </c>
      <c r="I1541" s="1" t="s">
        <v>22</v>
      </c>
      <c r="J1541" s="1" t="s">
        <v>0</v>
      </c>
    </row>
    <row r="1542" spans="1:10" x14ac:dyDescent="0.25">
      <c r="A1542" s="1">
        <v>2889881</v>
      </c>
      <c r="B1542" s="1" t="s">
        <v>2844</v>
      </c>
      <c r="C1542" s="1" t="s">
        <v>22</v>
      </c>
      <c r="D1542" s="1" t="s">
        <v>1361</v>
      </c>
      <c r="E1542" s="2">
        <v>0</v>
      </c>
      <c r="F1542" s="1">
        <v>10</v>
      </c>
      <c r="G1542" s="1" t="s">
        <v>75</v>
      </c>
      <c r="H1542" s="1">
        <f t="shared" si="24"/>
        <v>0</v>
      </c>
      <c r="I1542" s="1" t="s">
        <v>22</v>
      </c>
      <c r="J1542" s="1" t="s">
        <v>0</v>
      </c>
    </row>
    <row r="1543" spans="1:10" x14ac:dyDescent="0.25">
      <c r="A1543" s="1">
        <v>2889882</v>
      </c>
      <c r="B1543" s="1" t="s">
        <v>2845</v>
      </c>
      <c r="C1543" s="1" t="s">
        <v>22</v>
      </c>
      <c r="D1543" s="1" t="s">
        <v>1363</v>
      </c>
      <c r="E1543" s="2">
        <v>0</v>
      </c>
      <c r="F1543" s="1">
        <v>5</v>
      </c>
      <c r="G1543" s="1" t="s">
        <v>75</v>
      </c>
      <c r="H1543" s="1">
        <f t="shared" si="24"/>
        <v>0</v>
      </c>
      <c r="I1543" s="1" t="s">
        <v>22</v>
      </c>
      <c r="J1543" s="1" t="s">
        <v>0</v>
      </c>
    </row>
    <row r="1544" spans="1:10" x14ac:dyDescent="0.25">
      <c r="A1544" s="1">
        <v>2889883</v>
      </c>
      <c r="B1544" s="1" t="s">
        <v>2846</v>
      </c>
      <c r="C1544" s="1" t="s">
        <v>22</v>
      </c>
      <c r="D1544" s="1" t="s">
        <v>1365</v>
      </c>
      <c r="E1544" s="2">
        <v>0</v>
      </c>
      <c r="F1544" s="1">
        <v>1</v>
      </c>
      <c r="G1544" s="1" t="s">
        <v>75</v>
      </c>
      <c r="H1544" s="1">
        <f t="shared" si="24"/>
        <v>0</v>
      </c>
      <c r="I1544" s="1" t="s">
        <v>22</v>
      </c>
      <c r="J1544" s="1" t="s">
        <v>0</v>
      </c>
    </row>
    <row r="1545" spans="1:10" x14ac:dyDescent="0.25">
      <c r="A1545" s="1">
        <v>2889884</v>
      </c>
      <c r="B1545" s="1" t="s">
        <v>2847</v>
      </c>
      <c r="C1545" s="1" t="s">
        <v>22</v>
      </c>
      <c r="D1545" s="1" t="s">
        <v>1164</v>
      </c>
      <c r="E1545" s="2">
        <v>0</v>
      </c>
      <c r="F1545" s="1">
        <v>1</v>
      </c>
      <c r="G1545" s="1" t="s">
        <v>690</v>
      </c>
      <c r="H1545" s="1">
        <f t="shared" si="24"/>
        <v>0</v>
      </c>
      <c r="I1545" s="1" t="s">
        <v>22</v>
      </c>
      <c r="J1545" s="1" t="s">
        <v>0</v>
      </c>
    </row>
    <row r="1546" spans="1:10" x14ac:dyDescent="0.25">
      <c r="A1546" s="1">
        <v>2889885</v>
      </c>
      <c r="B1546" s="1" t="s">
        <v>2848</v>
      </c>
      <c r="C1546" s="1" t="s">
        <v>22</v>
      </c>
      <c r="D1546" s="1" t="s">
        <v>1168</v>
      </c>
      <c r="E1546" s="2">
        <v>0</v>
      </c>
      <c r="F1546" s="1">
        <v>1</v>
      </c>
      <c r="G1546" s="1" t="s">
        <v>690</v>
      </c>
      <c r="H1546" s="1">
        <f t="shared" si="24"/>
        <v>0</v>
      </c>
      <c r="I1546" s="1" t="s">
        <v>22</v>
      </c>
      <c r="J1546" s="1" t="s">
        <v>0</v>
      </c>
    </row>
    <row r="1547" spans="1:10" x14ac:dyDescent="0.25">
      <c r="A1547" s="1">
        <v>2889886</v>
      </c>
      <c r="B1547" s="1" t="s">
        <v>2849</v>
      </c>
      <c r="C1547" s="1" t="s">
        <v>22</v>
      </c>
      <c r="D1547" s="1" t="s">
        <v>1176</v>
      </c>
      <c r="E1547" s="2">
        <v>0</v>
      </c>
      <c r="F1547" s="1">
        <v>1</v>
      </c>
      <c r="G1547" s="1" t="s">
        <v>693</v>
      </c>
      <c r="H1547" s="1">
        <f t="shared" si="24"/>
        <v>0</v>
      </c>
      <c r="I1547" s="1" t="s">
        <v>22</v>
      </c>
      <c r="J1547" s="1" t="s">
        <v>0</v>
      </c>
    </row>
    <row r="1548" spans="1:10" x14ac:dyDescent="0.25">
      <c r="A1548" s="1">
        <v>2889887</v>
      </c>
      <c r="B1548" s="1" t="s">
        <v>2850</v>
      </c>
      <c r="C1548" s="1" t="s">
        <v>1370</v>
      </c>
      <c r="D1548" s="1" t="s">
        <v>1371</v>
      </c>
      <c r="E1548" s="1">
        <f>ROUND(H1549+H1550+H1551+H1552+H1553+H1554+H1555+H1556+H1557+H1558+H1559+H1560+H1561+H1562+H1563+H1564+H1565,2)</f>
        <v>0</v>
      </c>
      <c r="F1548" s="1">
        <v>1</v>
      </c>
      <c r="G1548" s="1" t="s">
        <v>0</v>
      </c>
      <c r="H1548" s="1">
        <f t="shared" si="24"/>
        <v>0</v>
      </c>
      <c r="I1548" s="1" t="s">
        <v>22</v>
      </c>
      <c r="J1548" s="1" t="s">
        <v>0</v>
      </c>
    </row>
    <row r="1549" spans="1:10" x14ac:dyDescent="0.25">
      <c r="A1549" s="1">
        <v>2889888</v>
      </c>
      <c r="B1549" s="1" t="s">
        <v>2851</v>
      </c>
      <c r="C1549" s="1" t="s">
        <v>22</v>
      </c>
      <c r="D1549" s="1" t="s">
        <v>1334</v>
      </c>
      <c r="E1549" s="2">
        <v>0</v>
      </c>
      <c r="F1549" s="1">
        <v>145</v>
      </c>
      <c r="G1549" s="1" t="s">
        <v>47</v>
      </c>
      <c r="H1549" s="1">
        <f t="shared" si="24"/>
        <v>0</v>
      </c>
      <c r="I1549" s="1" t="s">
        <v>22</v>
      </c>
      <c r="J1549" s="1" t="s">
        <v>0</v>
      </c>
    </row>
    <row r="1550" spans="1:10" x14ac:dyDescent="0.25">
      <c r="A1550" s="1">
        <v>2889889</v>
      </c>
      <c r="B1550" s="1" t="s">
        <v>2852</v>
      </c>
      <c r="C1550" s="1" t="s">
        <v>22</v>
      </c>
      <c r="D1550" s="1" t="s">
        <v>1336</v>
      </c>
      <c r="E1550" s="2">
        <v>0</v>
      </c>
      <c r="F1550" s="1">
        <v>20</v>
      </c>
      <c r="G1550" s="1" t="s">
        <v>47</v>
      </c>
      <c r="H1550" s="1">
        <f t="shared" si="24"/>
        <v>0</v>
      </c>
      <c r="I1550" s="1" t="s">
        <v>22</v>
      </c>
      <c r="J1550" s="1" t="s">
        <v>0</v>
      </c>
    </row>
    <row r="1551" spans="1:10" x14ac:dyDescent="0.25">
      <c r="A1551" s="1">
        <v>2889890</v>
      </c>
      <c r="B1551" s="1" t="s">
        <v>2853</v>
      </c>
      <c r="C1551" s="1" t="s">
        <v>22</v>
      </c>
      <c r="D1551" s="1" t="s">
        <v>1338</v>
      </c>
      <c r="E1551" s="2">
        <v>0</v>
      </c>
      <c r="F1551" s="1">
        <v>75</v>
      </c>
      <c r="G1551" s="1" t="s">
        <v>47</v>
      </c>
      <c r="H1551" s="1">
        <f t="shared" si="24"/>
        <v>0</v>
      </c>
      <c r="I1551" s="1" t="s">
        <v>22</v>
      </c>
      <c r="J1551" s="1" t="s">
        <v>0</v>
      </c>
    </row>
    <row r="1552" spans="1:10" x14ac:dyDescent="0.25">
      <c r="A1552" s="1">
        <v>2889891</v>
      </c>
      <c r="B1552" s="1" t="s">
        <v>2854</v>
      </c>
      <c r="C1552" s="1" t="s">
        <v>22</v>
      </c>
      <c r="D1552" s="1" t="s">
        <v>2855</v>
      </c>
      <c r="E1552" s="2">
        <v>0</v>
      </c>
      <c r="F1552" s="1">
        <v>4</v>
      </c>
      <c r="G1552" s="1" t="s">
        <v>75</v>
      </c>
      <c r="H1552" s="1">
        <f t="shared" si="24"/>
        <v>0</v>
      </c>
      <c r="I1552" s="1" t="s">
        <v>22</v>
      </c>
      <c r="J1552" s="1" t="s">
        <v>0</v>
      </c>
    </row>
    <row r="1553" spans="1:10" x14ac:dyDescent="0.25">
      <c r="A1553" s="1">
        <v>2889892</v>
      </c>
      <c r="B1553" s="1" t="s">
        <v>2856</v>
      </c>
      <c r="C1553" s="1" t="s">
        <v>22</v>
      </c>
      <c r="D1553" s="1" t="s">
        <v>1380</v>
      </c>
      <c r="E1553" s="2">
        <v>0</v>
      </c>
      <c r="F1553" s="1">
        <v>4</v>
      </c>
      <c r="G1553" s="1" t="s">
        <v>75</v>
      </c>
      <c r="H1553" s="1">
        <f t="shared" si="24"/>
        <v>0</v>
      </c>
      <c r="I1553" s="1" t="s">
        <v>22</v>
      </c>
      <c r="J1553" s="1" t="s">
        <v>0</v>
      </c>
    </row>
    <row r="1554" spans="1:10" x14ac:dyDescent="0.25">
      <c r="A1554" s="1">
        <v>2889893</v>
      </c>
      <c r="B1554" s="1" t="s">
        <v>2857</v>
      </c>
      <c r="C1554" s="1" t="s">
        <v>22</v>
      </c>
      <c r="D1554" s="1" t="s">
        <v>1382</v>
      </c>
      <c r="E1554" s="2">
        <v>0</v>
      </c>
      <c r="F1554" s="1">
        <v>4</v>
      </c>
      <c r="G1554" s="1" t="s">
        <v>75</v>
      </c>
      <c r="H1554" s="1">
        <f t="shared" si="24"/>
        <v>0</v>
      </c>
      <c r="I1554" s="1" t="s">
        <v>22</v>
      </c>
      <c r="J1554" s="1" t="s">
        <v>0</v>
      </c>
    </row>
    <row r="1555" spans="1:10" x14ac:dyDescent="0.25">
      <c r="A1555" s="1">
        <v>2889894</v>
      </c>
      <c r="B1555" s="1" t="s">
        <v>2858</v>
      </c>
      <c r="C1555" s="1" t="s">
        <v>22</v>
      </c>
      <c r="D1555" s="1" t="s">
        <v>1384</v>
      </c>
      <c r="E1555" s="2">
        <v>0</v>
      </c>
      <c r="F1555" s="1">
        <v>200</v>
      </c>
      <c r="G1555" s="1" t="s">
        <v>75</v>
      </c>
      <c r="H1555" s="1">
        <f t="shared" si="24"/>
        <v>0</v>
      </c>
      <c r="I1555" s="1" t="s">
        <v>22</v>
      </c>
      <c r="J1555" s="1" t="s">
        <v>0</v>
      </c>
    </row>
    <row r="1556" spans="1:10" x14ac:dyDescent="0.25">
      <c r="A1556" s="1">
        <v>2889895</v>
      </c>
      <c r="B1556" s="1" t="s">
        <v>2859</v>
      </c>
      <c r="C1556" s="1" t="s">
        <v>22</v>
      </c>
      <c r="D1556" s="1" t="s">
        <v>1349</v>
      </c>
      <c r="E1556" s="2">
        <v>0</v>
      </c>
      <c r="F1556" s="1">
        <v>10</v>
      </c>
      <c r="G1556" s="1" t="s">
        <v>75</v>
      </c>
      <c r="H1556" s="1">
        <f t="shared" si="24"/>
        <v>0</v>
      </c>
      <c r="I1556" s="1" t="s">
        <v>22</v>
      </c>
      <c r="J1556" s="1" t="s">
        <v>0</v>
      </c>
    </row>
    <row r="1557" spans="1:10" x14ac:dyDescent="0.25">
      <c r="A1557" s="1">
        <v>2889896</v>
      </c>
      <c r="B1557" s="1" t="s">
        <v>2860</v>
      </c>
      <c r="C1557" s="1" t="s">
        <v>22</v>
      </c>
      <c r="D1557" s="1" t="s">
        <v>1351</v>
      </c>
      <c r="E1557" s="2">
        <v>0</v>
      </c>
      <c r="F1557" s="1">
        <v>5</v>
      </c>
      <c r="G1557" s="1" t="s">
        <v>75</v>
      </c>
      <c r="H1557" s="1">
        <f t="shared" si="24"/>
        <v>0</v>
      </c>
      <c r="I1557" s="1" t="s">
        <v>22</v>
      </c>
      <c r="J1557" s="1" t="s">
        <v>0</v>
      </c>
    </row>
    <row r="1558" spans="1:10" x14ac:dyDescent="0.25">
      <c r="A1558" s="1">
        <v>2889897</v>
      </c>
      <c r="B1558" s="1" t="s">
        <v>2861</v>
      </c>
      <c r="C1558" s="1" t="s">
        <v>22</v>
      </c>
      <c r="D1558" s="1" t="s">
        <v>1353</v>
      </c>
      <c r="E1558" s="2">
        <v>0</v>
      </c>
      <c r="F1558" s="1">
        <v>5</v>
      </c>
      <c r="G1558" s="1" t="s">
        <v>75</v>
      </c>
      <c r="H1558" s="1">
        <f t="shared" si="24"/>
        <v>0</v>
      </c>
      <c r="I1558" s="1" t="s">
        <v>22</v>
      </c>
      <c r="J1558" s="1" t="s">
        <v>0</v>
      </c>
    </row>
    <row r="1559" spans="1:10" x14ac:dyDescent="0.25">
      <c r="A1559" s="1">
        <v>2889898</v>
      </c>
      <c r="B1559" s="1" t="s">
        <v>2862</v>
      </c>
      <c r="C1559" s="1" t="s">
        <v>22</v>
      </c>
      <c r="D1559" s="1" t="s">
        <v>1355</v>
      </c>
      <c r="E1559" s="2">
        <v>0</v>
      </c>
      <c r="F1559" s="1">
        <v>8</v>
      </c>
      <c r="G1559" s="1" t="s">
        <v>75</v>
      </c>
      <c r="H1559" s="1">
        <f t="shared" si="24"/>
        <v>0</v>
      </c>
      <c r="I1559" s="1" t="s">
        <v>22</v>
      </c>
      <c r="J1559" s="1" t="s">
        <v>0</v>
      </c>
    </row>
    <row r="1560" spans="1:10" x14ac:dyDescent="0.25">
      <c r="A1560" s="1">
        <v>2889899</v>
      </c>
      <c r="B1560" s="1" t="s">
        <v>2863</v>
      </c>
      <c r="C1560" s="1" t="s">
        <v>22</v>
      </c>
      <c r="D1560" s="1" t="s">
        <v>1357</v>
      </c>
      <c r="E1560" s="2">
        <v>0</v>
      </c>
      <c r="F1560" s="1">
        <v>8</v>
      </c>
      <c r="G1560" s="1" t="s">
        <v>75</v>
      </c>
      <c r="H1560" s="1">
        <f t="shared" si="24"/>
        <v>0</v>
      </c>
      <c r="I1560" s="1" t="s">
        <v>22</v>
      </c>
      <c r="J1560" s="1" t="s">
        <v>0</v>
      </c>
    </row>
    <row r="1561" spans="1:10" x14ac:dyDescent="0.25">
      <c r="A1561" s="1">
        <v>2889900</v>
      </c>
      <c r="B1561" s="1" t="s">
        <v>2864</v>
      </c>
      <c r="C1561" s="1" t="s">
        <v>22</v>
      </c>
      <c r="D1561" s="1" t="s">
        <v>1391</v>
      </c>
      <c r="E1561" s="2">
        <v>0</v>
      </c>
      <c r="F1561" s="1">
        <v>5</v>
      </c>
      <c r="G1561" s="1" t="s">
        <v>75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25">
      <c r="A1562" s="1">
        <v>2889901</v>
      </c>
      <c r="B1562" s="1" t="s">
        <v>2865</v>
      </c>
      <c r="C1562" s="1" t="s">
        <v>22</v>
      </c>
      <c r="D1562" s="1" t="s">
        <v>1393</v>
      </c>
      <c r="E1562" s="2">
        <v>0</v>
      </c>
      <c r="F1562" s="1">
        <v>10</v>
      </c>
      <c r="G1562" s="1" t="s">
        <v>75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2889902</v>
      </c>
      <c r="B1563" s="1" t="s">
        <v>2866</v>
      </c>
      <c r="C1563" s="1" t="s">
        <v>22</v>
      </c>
      <c r="D1563" s="1" t="s">
        <v>1395</v>
      </c>
      <c r="E1563" s="2">
        <v>0</v>
      </c>
      <c r="F1563" s="1">
        <v>5</v>
      </c>
      <c r="G1563" s="1" t="s">
        <v>75</v>
      </c>
      <c r="H1563" s="1">
        <f t="shared" si="24"/>
        <v>0</v>
      </c>
      <c r="I1563" s="1" t="s">
        <v>22</v>
      </c>
      <c r="J1563" s="1" t="s">
        <v>0</v>
      </c>
    </row>
    <row r="1564" spans="1:10" x14ac:dyDescent="0.25">
      <c r="A1564" s="1">
        <v>2889903</v>
      </c>
      <c r="B1564" s="1" t="s">
        <v>2867</v>
      </c>
      <c r="C1564" s="1" t="s">
        <v>22</v>
      </c>
      <c r="D1564" s="1" t="s">
        <v>1365</v>
      </c>
      <c r="E1564" s="2">
        <v>0</v>
      </c>
      <c r="F1564" s="1">
        <v>1</v>
      </c>
      <c r="G1564" s="1" t="s">
        <v>165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25">
      <c r="A1565" s="1">
        <v>2889904</v>
      </c>
      <c r="B1565" s="1" t="s">
        <v>2868</v>
      </c>
      <c r="C1565" s="1" t="s">
        <v>22</v>
      </c>
      <c r="D1565" s="1" t="s">
        <v>1060</v>
      </c>
      <c r="E1565" s="2">
        <v>0</v>
      </c>
      <c r="F1565" s="1">
        <v>1</v>
      </c>
      <c r="G1565" s="1" t="s">
        <v>693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25">
      <c r="A1566" s="1">
        <v>2889905</v>
      </c>
      <c r="B1566" s="1" t="s">
        <v>2869</v>
      </c>
      <c r="C1566" s="1" t="s">
        <v>22</v>
      </c>
      <c r="D1566" s="1" t="s">
        <v>2870</v>
      </c>
      <c r="E1566" s="1">
        <f>ROUND(H1567+H1589,2)</f>
        <v>0</v>
      </c>
      <c r="F1566" s="1">
        <v>1</v>
      </c>
      <c r="G1566" s="1" t="s">
        <v>0</v>
      </c>
      <c r="H1566" s="1">
        <f t="shared" si="24"/>
        <v>0</v>
      </c>
      <c r="I1566" s="1" t="s">
        <v>22</v>
      </c>
      <c r="J1566" s="1" t="s">
        <v>0</v>
      </c>
    </row>
    <row r="1567" spans="1:10" x14ac:dyDescent="0.25">
      <c r="A1567" s="1">
        <v>2889906</v>
      </c>
      <c r="B1567" s="1" t="s">
        <v>2871</v>
      </c>
      <c r="C1567" s="1" t="s">
        <v>22</v>
      </c>
      <c r="D1567" s="1" t="s">
        <v>2872</v>
      </c>
      <c r="E1567" s="1">
        <f>ROUND(H1568+H1569+H1570+H1571+H1572+H1573+H1574+H1575+H1576+H1577+H1578+H1579+H1580+H1581+H1582+H1583+H1584+H1585+H1586+H1587+H1588,2)</f>
        <v>0</v>
      </c>
      <c r="F1567" s="1">
        <v>1</v>
      </c>
      <c r="G1567" s="1" t="s">
        <v>0</v>
      </c>
      <c r="H1567" s="1">
        <f t="shared" si="24"/>
        <v>0</v>
      </c>
      <c r="I1567" s="1" t="s">
        <v>22</v>
      </c>
      <c r="J1567" s="1" t="s">
        <v>0</v>
      </c>
    </row>
    <row r="1568" spans="1:10" ht="75" x14ac:dyDescent="0.25">
      <c r="A1568" s="1">
        <v>2889907</v>
      </c>
      <c r="B1568" s="1" t="s">
        <v>2873</v>
      </c>
      <c r="C1568" s="1" t="s">
        <v>22</v>
      </c>
      <c r="D1568" s="1" t="s">
        <v>2874</v>
      </c>
      <c r="E1568" s="2">
        <v>0</v>
      </c>
      <c r="F1568" s="1">
        <v>5</v>
      </c>
      <c r="G1568" s="1" t="s">
        <v>75</v>
      </c>
      <c r="H1568" s="1">
        <f t="shared" si="24"/>
        <v>0</v>
      </c>
      <c r="I1568" s="1" t="s">
        <v>22</v>
      </c>
      <c r="J1568" s="1" t="s">
        <v>0</v>
      </c>
    </row>
    <row r="1569" spans="1:10" ht="45" x14ac:dyDescent="0.25">
      <c r="A1569" s="1">
        <v>2889908</v>
      </c>
      <c r="B1569" s="1" t="s">
        <v>2875</v>
      </c>
      <c r="C1569" s="1" t="s">
        <v>22</v>
      </c>
      <c r="D1569" s="1" t="s">
        <v>2148</v>
      </c>
      <c r="E1569" s="2">
        <v>0</v>
      </c>
      <c r="F1569" s="1">
        <v>5</v>
      </c>
      <c r="G1569" s="1" t="s">
        <v>75</v>
      </c>
      <c r="H1569" s="1">
        <f t="shared" si="24"/>
        <v>0</v>
      </c>
      <c r="I1569" s="1" t="s">
        <v>22</v>
      </c>
      <c r="J1569" s="1" t="s">
        <v>0</v>
      </c>
    </row>
    <row r="1570" spans="1:10" ht="75" x14ac:dyDescent="0.25">
      <c r="A1570" s="1">
        <v>2889909</v>
      </c>
      <c r="B1570" s="1" t="s">
        <v>2876</v>
      </c>
      <c r="C1570" s="1" t="s">
        <v>22</v>
      </c>
      <c r="D1570" s="1" t="s">
        <v>2877</v>
      </c>
      <c r="E1570" s="2">
        <v>0</v>
      </c>
      <c r="F1570" s="1">
        <v>5</v>
      </c>
      <c r="G1570" s="1" t="s">
        <v>75</v>
      </c>
      <c r="H1570" s="1">
        <f t="shared" si="24"/>
        <v>0</v>
      </c>
      <c r="I1570" s="1" t="s">
        <v>22</v>
      </c>
      <c r="J1570" s="1" t="s">
        <v>0</v>
      </c>
    </row>
    <row r="1571" spans="1:10" ht="45" x14ac:dyDescent="0.25">
      <c r="A1571" s="1">
        <v>2889910</v>
      </c>
      <c r="B1571" s="1" t="s">
        <v>2878</v>
      </c>
      <c r="C1571" s="1" t="s">
        <v>22</v>
      </c>
      <c r="D1571" s="1" t="s">
        <v>2152</v>
      </c>
      <c r="E1571" s="2">
        <v>0</v>
      </c>
      <c r="F1571" s="1">
        <v>5</v>
      </c>
      <c r="G1571" s="1" t="s">
        <v>75</v>
      </c>
      <c r="H1571" s="1">
        <f t="shared" si="24"/>
        <v>0</v>
      </c>
      <c r="I1571" s="1" t="s">
        <v>22</v>
      </c>
      <c r="J1571" s="1" t="s">
        <v>0</v>
      </c>
    </row>
    <row r="1572" spans="1:10" x14ac:dyDescent="0.25">
      <c r="A1572" s="1">
        <v>2889911</v>
      </c>
      <c r="B1572" s="1" t="s">
        <v>2879</v>
      </c>
      <c r="C1572" s="1" t="s">
        <v>22</v>
      </c>
      <c r="D1572" s="1" t="s">
        <v>2083</v>
      </c>
      <c r="E1572" s="2">
        <v>0</v>
      </c>
      <c r="F1572" s="1">
        <v>464</v>
      </c>
      <c r="G1572" s="1" t="s">
        <v>47</v>
      </c>
      <c r="H1572" s="1">
        <f t="shared" si="24"/>
        <v>0</v>
      </c>
      <c r="I1572" s="1" t="s">
        <v>22</v>
      </c>
      <c r="J1572" s="1" t="s">
        <v>0</v>
      </c>
    </row>
    <row r="1573" spans="1:10" ht="30" x14ac:dyDescent="0.25">
      <c r="A1573" s="1">
        <v>2889912</v>
      </c>
      <c r="B1573" s="1" t="s">
        <v>2880</v>
      </c>
      <c r="C1573" s="1" t="s">
        <v>22</v>
      </c>
      <c r="D1573" s="1" t="s">
        <v>2085</v>
      </c>
      <c r="E1573" s="2">
        <v>0</v>
      </c>
      <c r="F1573" s="1">
        <v>250</v>
      </c>
      <c r="G1573" s="1" t="s">
        <v>75</v>
      </c>
      <c r="H1573" s="1">
        <f t="shared" si="24"/>
        <v>0</v>
      </c>
      <c r="I1573" s="1" t="s">
        <v>22</v>
      </c>
      <c r="J1573" s="1" t="s">
        <v>0</v>
      </c>
    </row>
    <row r="1574" spans="1:10" ht="30" x14ac:dyDescent="0.25">
      <c r="A1574" s="1">
        <v>2889913</v>
      </c>
      <c r="B1574" s="1" t="s">
        <v>2881</v>
      </c>
      <c r="C1574" s="1" t="s">
        <v>22</v>
      </c>
      <c r="D1574" s="1" t="s">
        <v>2882</v>
      </c>
      <c r="E1574" s="2">
        <v>0</v>
      </c>
      <c r="F1574" s="1">
        <v>2</v>
      </c>
      <c r="G1574" s="1" t="s">
        <v>75</v>
      </c>
      <c r="H1574" s="1">
        <f t="shared" si="24"/>
        <v>0</v>
      </c>
      <c r="I1574" s="1" t="s">
        <v>22</v>
      </c>
      <c r="J1574" s="1" t="s">
        <v>0</v>
      </c>
    </row>
    <row r="1575" spans="1:10" x14ac:dyDescent="0.25">
      <c r="A1575" s="1">
        <v>2889914</v>
      </c>
      <c r="B1575" s="1" t="s">
        <v>2883</v>
      </c>
      <c r="C1575" s="1" t="s">
        <v>22</v>
      </c>
      <c r="D1575" s="1" t="s">
        <v>2885</v>
      </c>
      <c r="E1575" s="2">
        <v>0</v>
      </c>
      <c r="F1575" s="1">
        <v>1</v>
      </c>
      <c r="G1575" s="1" t="s">
        <v>2884</v>
      </c>
      <c r="H1575" s="1">
        <f t="shared" si="24"/>
        <v>0</v>
      </c>
      <c r="I1575" s="1" t="s">
        <v>22</v>
      </c>
      <c r="J1575" s="1" t="s">
        <v>0</v>
      </c>
    </row>
    <row r="1576" spans="1:10" x14ac:dyDescent="0.25">
      <c r="A1576" s="1">
        <v>2889915</v>
      </c>
      <c r="B1576" s="1" t="s">
        <v>2886</v>
      </c>
      <c r="C1576" s="1" t="s">
        <v>22</v>
      </c>
      <c r="D1576" s="1" t="s">
        <v>2096</v>
      </c>
      <c r="E1576" s="2">
        <v>0</v>
      </c>
      <c r="F1576" s="1">
        <v>1</v>
      </c>
      <c r="G1576" s="1" t="s">
        <v>693</v>
      </c>
      <c r="H1576" s="1">
        <f t="shared" si="24"/>
        <v>0</v>
      </c>
      <c r="I1576" s="1" t="s">
        <v>22</v>
      </c>
      <c r="J1576" s="1" t="s">
        <v>0</v>
      </c>
    </row>
    <row r="1577" spans="1:10" x14ac:dyDescent="0.25">
      <c r="A1577" s="1">
        <v>2889916</v>
      </c>
      <c r="B1577" s="1" t="s">
        <v>2887</v>
      </c>
      <c r="C1577" s="1" t="s">
        <v>22</v>
      </c>
      <c r="D1577" s="1" t="s">
        <v>2185</v>
      </c>
      <c r="E1577" s="2">
        <v>0</v>
      </c>
      <c r="F1577" s="1">
        <v>5</v>
      </c>
      <c r="G1577" s="1" t="s">
        <v>75</v>
      </c>
      <c r="H1577" s="1">
        <f t="shared" si="24"/>
        <v>0</v>
      </c>
      <c r="I1577" s="1" t="s">
        <v>22</v>
      </c>
      <c r="J1577" s="1" t="s">
        <v>0</v>
      </c>
    </row>
    <row r="1578" spans="1:10" x14ac:dyDescent="0.25">
      <c r="A1578" s="1">
        <v>2889917</v>
      </c>
      <c r="B1578" s="1" t="s">
        <v>2888</v>
      </c>
      <c r="C1578" s="1" t="s">
        <v>22</v>
      </c>
      <c r="D1578" s="1" t="s">
        <v>2187</v>
      </c>
      <c r="E1578" s="2">
        <v>0</v>
      </c>
      <c r="F1578" s="1">
        <v>5</v>
      </c>
      <c r="G1578" s="1" t="s">
        <v>75</v>
      </c>
      <c r="H1578" s="1">
        <f t="shared" si="24"/>
        <v>0</v>
      </c>
      <c r="I1578" s="1" t="s">
        <v>22</v>
      </c>
      <c r="J1578" s="1" t="s">
        <v>0</v>
      </c>
    </row>
    <row r="1579" spans="1:10" ht="30" x14ac:dyDescent="0.25">
      <c r="A1579" s="1">
        <v>2889918</v>
      </c>
      <c r="B1579" s="1" t="s">
        <v>2889</v>
      </c>
      <c r="C1579" s="1" t="s">
        <v>22</v>
      </c>
      <c r="D1579" s="1" t="s">
        <v>2189</v>
      </c>
      <c r="E1579" s="2">
        <v>0</v>
      </c>
      <c r="F1579" s="1">
        <v>10</v>
      </c>
      <c r="G1579" s="1" t="s">
        <v>75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2889919</v>
      </c>
      <c r="B1580" s="1" t="s">
        <v>2890</v>
      </c>
      <c r="C1580" s="1" t="s">
        <v>22</v>
      </c>
      <c r="D1580" s="1" t="s">
        <v>2191</v>
      </c>
      <c r="E1580" s="2">
        <v>0</v>
      </c>
      <c r="F1580" s="1">
        <v>10</v>
      </c>
      <c r="G1580" s="1" t="s">
        <v>75</v>
      </c>
      <c r="H1580" s="1">
        <f t="shared" si="24"/>
        <v>0</v>
      </c>
      <c r="I1580" s="1" t="s">
        <v>22</v>
      </c>
      <c r="J1580" s="1" t="s">
        <v>0</v>
      </c>
    </row>
    <row r="1581" spans="1:10" x14ac:dyDescent="0.25">
      <c r="A1581" s="1">
        <v>2889920</v>
      </c>
      <c r="B1581" s="1" t="s">
        <v>2891</v>
      </c>
      <c r="C1581" s="1" t="s">
        <v>22</v>
      </c>
      <c r="D1581" s="1" t="s">
        <v>2193</v>
      </c>
      <c r="E1581" s="2">
        <v>0</v>
      </c>
      <c r="F1581" s="1">
        <v>10</v>
      </c>
      <c r="G1581" s="1" t="s">
        <v>75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2889921</v>
      </c>
      <c r="B1582" s="1" t="s">
        <v>2892</v>
      </c>
      <c r="C1582" s="1" t="s">
        <v>22</v>
      </c>
      <c r="D1582" s="1" t="s">
        <v>2195</v>
      </c>
      <c r="E1582" s="2">
        <v>0</v>
      </c>
      <c r="F1582" s="1">
        <v>10</v>
      </c>
      <c r="G1582" s="1" t="s">
        <v>75</v>
      </c>
      <c r="H1582" s="1">
        <f t="shared" si="24"/>
        <v>0</v>
      </c>
      <c r="I1582" s="1" t="s">
        <v>22</v>
      </c>
      <c r="J1582" s="1" t="s">
        <v>0</v>
      </c>
    </row>
    <row r="1583" spans="1:10" x14ac:dyDescent="0.25">
      <c r="A1583" s="1">
        <v>2889922</v>
      </c>
      <c r="B1583" s="1" t="s">
        <v>2893</v>
      </c>
      <c r="C1583" s="1" t="s">
        <v>22</v>
      </c>
      <c r="D1583" s="1" t="s">
        <v>2894</v>
      </c>
      <c r="E1583" s="2">
        <v>0</v>
      </c>
      <c r="F1583" s="1">
        <v>150</v>
      </c>
      <c r="G1583" s="1" t="s">
        <v>47</v>
      </c>
      <c r="H1583" s="1">
        <f t="shared" si="24"/>
        <v>0</v>
      </c>
      <c r="I1583" s="1" t="s">
        <v>22</v>
      </c>
      <c r="J1583" s="1" t="s">
        <v>0</v>
      </c>
    </row>
    <row r="1584" spans="1:10" x14ac:dyDescent="0.25">
      <c r="A1584" s="1">
        <v>2889923</v>
      </c>
      <c r="B1584" s="1" t="s">
        <v>2895</v>
      </c>
      <c r="C1584" s="1" t="s">
        <v>22</v>
      </c>
      <c r="D1584" s="1" t="s">
        <v>2896</v>
      </c>
      <c r="E1584" s="2">
        <v>0</v>
      </c>
      <c r="F1584" s="1">
        <v>464</v>
      </c>
      <c r="G1584" s="1" t="s">
        <v>47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25">
      <c r="A1585" s="1">
        <v>2889924</v>
      </c>
      <c r="B1585" s="1" t="s">
        <v>2897</v>
      </c>
      <c r="C1585" s="1" t="s">
        <v>22</v>
      </c>
      <c r="D1585" s="1" t="s">
        <v>2207</v>
      </c>
      <c r="E1585" s="2">
        <v>0</v>
      </c>
      <c r="F1585" s="1">
        <v>250</v>
      </c>
      <c r="G1585" s="1" t="s">
        <v>75</v>
      </c>
      <c r="H1585" s="1">
        <f t="shared" si="24"/>
        <v>0</v>
      </c>
      <c r="I1585" s="1" t="s">
        <v>22</v>
      </c>
      <c r="J1585" s="1" t="s">
        <v>0</v>
      </c>
    </row>
    <row r="1586" spans="1:10" x14ac:dyDescent="0.25">
      <c r="A1586" s="1">
        <v>2889925</v>
      </c>
      <c r="B1586" s="1" t="s">
        <v>2898</v>
      </c>
      <c r="C1586" s="1" t="s">
        <v>22</v>
      </c>
      <c r="D1586" s="1" t="s">
        <v>2899</v>
      </c>
      <c r="E1586" s="2">
        <v>0</v>
      </c>
      <c r="F1586" s="1">
        <v>5</v>
      </c>
      <c r="G1586" s="1" t="s">
        <v>75</v>
      </c>
      <c r="H1586" s="1">
        <f t="shared" si="24"/>
        <v>0</v>
      </c>
      <c r="I1586" s="1" t="s">
        <v>22</v>
      </c>
      <c r="J1586" s="1" t="s">
        <v>0</v>
      </c>
    </row>
    <row r="1587" spans="1:10" x14ac:dyDescent="0.25">
      <c r="A1587" s="1">
        <v>2889926</v>
      </c>
      <c r="B1587" s="1" t="s">
        <v>2900</v>
      </c>
      <c r="C1587" s="1" t="s">
        <v>22</v>
      </c>
      <c r="D1587" s="1" t="s">
        <v>2901</v>
      </c>
      <c r="E1587" s="2">
        <v>0</v>
      </c>
      <c r="F1587" s="1">
        <v>5</v>
      </c>
      <c r="G1587" s="1" t="s">
        <v>75</v>
      </c>
      <c r="H1587" s="1">
        <f t="shared" si="24"/>
        <v>0</v>
      </c>
      <c r="I1587" s="1" t="s">
        <v>22</v>
      </c>
      <c r="J1587" s="1" t="s">
        <v>0</v>
      </c>
    </row>
    <row r="1588" spans="1:10" x14ac:dyDescent="0.25">
      <c r="A1588" s="1">
        <v>2889927</v>
      </c>
      <c r="B1588" s="1" t="s">
        <v>2902</v>
      </c>
      <c r="C1588" s="1" t="s">
        <v>22</v>
      </c>
      <c r="D1588" s="1" t="s">
        <v>2903</v>
      </c>
      <c r="E1588" s="2">
        <v>0</v>
      </c>
      <c r="F1588" s="1">
        <v>5</v>
      </c>
      <c r="G1588" s="1" t="s">
        <v>75</v>
      </c>
      <c r="H1588" s="1">
        <f t="shared" si="24"/>
        <v>0</v>
      </c>
      <c r="I1588" s="1" t="s">
        <v>22</v>
      </c>
      <c r="J1588" s="1" t="s">
        <v>0</v>
      </c>
    </row>
    <row r="1589" spans="1:10" x14ac:dyDescent="0.25">
      <c r="A1589" s="1">
        <v>2889928</v>
      </c>
      <c r="B1589" s="1" t="s">
        <v>2904</v>
      </c>
      <c r="C1589" s="1" t="s">
        <v>22</v>
      </c>
      <c r="D1589" s="1" t="s">
        <v>2214</v>
      </c>
      <c r="E1589" s="1">
        <f>ROUND(H1590+H1591+H1592+H1593+H1594+H1595+H1596+H1597+H1598+H1599+H1600+H1601+H1602+H1603+H1604+H1605+H1606+H1607+H1608+H1609+H1610+H1611,2)</f>
        <v>0</v>
      </c>
      <c r="F1589" s="1">
        <v>1</v>
      </c>
      <c r="G1589" s="1" t="s">
        <v>0</v>
      </c>
      <c r="H1589" s="1">
        <f t="shared" si="24"/>
        <v>0</v>
      </c>
      <c r="I1589" s="1" t="s">
        <v>22</v>
      </c>
      <c r="J1589" s="1" t="s">
        <v>0</v>
      </c>
    </row>
    <row r="1590" spans="1:10" ht="45" x14ac:dyDescent="0.25">
      <c r="A1590" s="1">
        <v>2889929</v>
      </c>
      <c r="B1590" s="1" t="s">
        <v>2905</v>
      </c>
      <c r="C1590" s="1" t="s">
        <v>22</v>
      </c>
      <c r="D1590" s="1" t="s">
        <v>2222</v>
      </c>
      <c r="E1590" s="2">
        <v>0</v>
      </c>
      <c r="F1590" s="1">
        <v>1</v>
      </c>
      <c r="G1590" s="1" t="s">
        <v>75</v>
      </c>
      <c r="H1590" s="1">
        <f t="shared" si="24"/>
        <v>0</v>
      </c>
      <c r="I1590" s="1" t="s">
        <v>22</v>
      </c>
      <c r="J1590" s="1" t="s">
        <v>0</v>
      </c>
    </row>
    <row r="1591" spans="1:10" ht="60" x14ac:dyDescent="0.25">
      <c r="A1591" s="1">
        <v>2889930</v>
      </c>
      <c r="B1591" s="1" t="s">
        <v>2906</v>
      </c>
      <c r="C1591" s="1" t="s">
        <v>22</v>
      </c>
      <c r="D1591" s="1" t="s">
        <v>2224</v>
      </c>
      <c r="E1591" s="2">
        <v>0</v>
      </c>
      <c r="F1591" s="1">
        <v>1</v>
      </c>
      <c r="G1591" s="1" t="s">
        <v>75</v>
      </c>
      <c r="H1591" s="1">
        <f t="shared" si="24"/>
        <v>0</v>
      </c>
      <c r="I1591" s="1" t="s">
        <v>22</v>
      </c>
      <c r="J1591" s="1" t="s">
        <v>0</v>
      </c>
    </row>
    <row r="1592" spans="1:10" ht="30" x14ac:dyDescent="0.25">
      <c r="A1592" s="1">
        <v>2889931</v>
      </c>
      <c r="B1592" s="1" t="s">
        <v>2907</v>
      </c>
      <c r="C1592" s="1" t="s">
        <v>22</v>
      </c>
      <c r="D1592" s="1" t="s">
        <v>2220</v>
      </c>
      <c r="E1592" s="2">
        <v>0</v>
      </c>
      <c r="F1592" s="1">
        <v>1</v>
      </c>
      <c r="G1592" s="1" t="s">
        <v>75</v>
      </c>
      <c r="H1592" s="1">
        <f t="shared" si="24"/>
        <v>0</v>
      </c>
      <c r="I1592" s="1" t="s">
        <v>22</v>
      </c>
      <c r="J1592" s="1" t="s">
        <v>0</v>
      </c>
    </row>
    <row r="1593" spans="1:10" ht="60" x14ac:dyDescent="0.25">
      <c r="A1593" s="1">
        <v>2889932</v>
      </c>
      <c r="B1593" s="1" t="s">
        <v>2908</v>
      </c>
      <c r="C1593" s="1" t="s">
        <v>22</v>
      </c>
      <c r="D1593" s="1" t="s">
        <v>2218</v>
      </c>
      <c r="E1593" s="2">
        <v>0</v>
      </c>
      <c r="F1593" s="1">
        <v>1</v>
      </c>
      <c r="G1593" s="1" t="s">
        <v>75</v>
      </c>
      <c r="H1593" s="1">
        <f t="shared" si="24"/>
        <v>0</v>
      </c>
      <c r="I1593" s="1" t="s">
        <v>22</v>
      </c>
      <c r="J1593" s="1" t="s">
        <v>0</v>
      </c>
    </row>
    <row r="1594" spans="1:10" ht="60" x14ac:dyDescent="0.25">
      <c r="A1594" s="1">
        <v>2889933</v>
      </c>
      <c r="B1594" s="1" t="s">
        <v>2909</v>
      </c>
      <c r="C1594" s="1" t="s">
        <v>22</v>
      </c>
      <c r="D1594" s="1" t="s">
        <v>2228</v>
      </c>
      <c r="E1594" s="2">
        <v>0</v>
      </c>
      <c r="F1594" s="1">
        <v>1</v>
      </c>
      <c r="G1594" s="1" t="s">
        <v>75</v>
      </c>
      <c r="H1594" s="1">
        <f t="shared" si="24"/>
        <v>0</v>
      </c>
      <c r="I1594" s="1" t="s">
        <v>22</v>
      </c>
      <c r="J1594" s="1" t="s">
        <v>0</v>
      </c>
    </row>
    <row r="1595" spans="1:10" ht="90" x14ac:dyDescent="0.25">
      <c r="A1595" s="1">
        <v>2889934</v>
      </c>
      <c r="B1595" s="1" t="s">
        <v>2910</v>
      </c>
      <c r="C1595" s="1" t="s">
        <v>22</v>
      </c>
      <c r="D1595" s="1" t="s">
        <v>2230</v>
      </c>
      <c r="E1595" s="2">
        <v>0</v>
      </c>
      <c r="F1595" s="1">
        <v>7</v>
      </c>
      <c r="G1595" s="1" t="s">
        <v>75</v>
      </c>
      <c r="H1595" s="1">
        <f t="shared" si="24"/>
        <v>0</v>
      </c>
      <c r="I1595" s="1" t="s">
        <v>22</v>
      </c>
      <c r="J1595" s="1" t="s">
        <v>0</v>
      </c>
    </row>
    <row r="1596" spans="1:10" ht="30" x14ac:dyDescent="0.25">
      <c r="A1596" s="1">
        <v>2889935</v>
      </c>
      <c r="B1596" s="1" t="s">
        <v>2911</v>
      </c>
      <c r="C1596" s="1" t="s">
        <v>22</v>
      </c>
      <c r="D1596" s="1" t="s">
        <v>2232</v>
      </c>
      <c r="E1596" s="2">
        <v>0</v>
      </c>
      <c r="F1596" s="1">
        <v>6</v>
      </c>
      <c r="G1596" s="1" t="s">
        <v>75</v>
      </c>
      <c r="H1596" s="1">
        <f t="shared" si="24"/>
        <v>0</v>
      </c>
      <c r="I1596" s="1" t="s">
        <v>22</v>
      </c>
      <c r="J1596" s="1" t="s">
        <v>0</v>
      </c>
    </row>
    <row r="1597" spans="1:10" ht="30" x14ac:dyDescent="0.25">
      <c r="A1597" s="1">
        <v>2889936</v>
      </c>
      <c r="B1597" s="1" t="s">
        <v>2912</v>
      </c>
      <c r="C1597" s="1" t="s">
        <v>22</v>
      </c>
      <c r="D1597" s="1" t="s">
        <v>2234</v>
      </c>
      <c r="E1597" s="2">
        <v>0</v>
      </c>
      <c r="F1597" s="1">
        <v>260</v>
      </c>
      <c r="G1597" s="1" t="s">
        <v>47</v>
      </c>
      <c r="H1597" s="1">
        <f t="shared" si="24"/>
        <v>0</v>
      </c>
      <c r="I1597" s="1" t="s">
        <v>22</v>
      </c>
      <c r="J1597" s="1" t="s">
        <v>0</v>
      </c>
    </row>
    <row r="1598" spans="1:10" ht="30" x14ac:dyDescent="0.25">
      <c r="A1598" s="1">
        <v>2889937</v>
      </c>
      <c r="B1598" s="1" t="s">
        <v>2913</v>
      </c>
      <c r="C1598" s="1" t="s">
        <v>22</v>
      </c>
      <c r="D1598" s="1" t="s">
        <v>2085</v>
      </c>
      <c r="E1598" s="2">
        <v>0</v>
      </c>
      <c r="F1598" s="1">
        <v>150</v>
      </c>
      <c r="G1598" s="1" t="s">
        <v>75</v>
      </c>
      <c r="H1598" s="1">
        <f t="shared" si="24"/>
        <v>0</v>
      </c>
      <c r="I1598" s="1" t="s">
        <v>22</v>
      </c>
      <c r="J1598" s="1" t="s">
        <v>0</v>
      </c>
    </row>
    <row r="1599" spans="1:10" x14ac:dyDescent="0.25">
      <c r="A1599" s="1">
        <v>2889938</v>
      </c>
      <c r="B1599" s="1" t="s">
        <v>2914</v>
      </c>
      <c r="C1599" s="1" t="s">
        <v>22</v>
      </c>
      <c r="D1599" s="1" t="s">
        <v>2096</v>
      </c>
      <c r="E1599" s="2">
        <v>0</v>
      </c>
      <c r="F1599" s="1">
        <v>1</v>
      </c>
      <c r="G1599" s="1" t="s">
        <v>693</v>
      </c>
      <c r="H1599" s="1">
        <f t="shared" si="24"/>
        <v>0</v>
      </c>
      <c r="I1599" s="1" t="s">
        <v>22</v>
      </c>
      <c r="J1599" s="1" t="s">
        <v>0</v>
      </c>
    </row>
    <row r="1600" spans="1:10" x14ac:dyDescent="0.25">
      <c r="A1600" s="1">
        <v>2889939</v>
      </c>
      <c r="B1600" s="1" t="s">
        <v>2915</v>
      </c>
      <c r="C1600" s="1" t="s">
        <v>22</v>
      </c>
      <c r="D1600" s="1" t="s">
        <v>2240</v>
      </c>
      <c r="E1600" s="2">
        <v>0</v>
      </c>
      <c r="F1600" s="1">
        <v>1</v>
      </c>
      <c r="G1600" s="1" t="s">
        <v>75</v>
      </c>
      <c r="H1600" s="1">
        <f t="shared" si="24"/>
        <v>0</v>
      </c>
      <c r="I1600" s="1" t="s">
        <v>22</v>
      </c>
      <c r="J1600" s="1" t="s">
        <v>0</v>
      </c>
    </row>
    <row r="1601" spans="1:10" x14ac:dyDescent="0.25">
      <c r="A1601" s="1">
        <v>2889940</v>
      </c>
      <c r="B1601" s="1" t="s">
        <v>2916</v>
      </c>
      <c r="C1601" s="1" t="s">
        <v>22</v>
      </c>
      <c r="D1601" s="1" t="s">
        <v>2242</v>
      </c>
      <c r="E1601" s="2">
        <v>0</v>
      </c>
      <c r="F1601" s="1">
        <v>7</v>
      </c>
      <c r="G1601" s="1" t="s">
        <v>75</v>
      </c>
      <c r="H1601" s="1">
        <f t="shared" si="24"/>
        <v>0</v>
      </c>
      <c r="I1601" s="1" t="s">
        <v>22</v>
      </c>
      <c r="J1601" s="1" t="s">
        <v>0</v>
      </c>
    </row>
    <row r="1602" spans="1:10" x14ac:dyDescent="0.25">
      <c r="A1602" s="1">
        <v>2889941</v>
      </c>
      <c r="B1602" s="1" t="s">
        <v>2917</v>
      </c>
      <c r="C1602" s="1" t="s">
        <v>22</v>
      </c>
      <c r="D1602" s="1" t="s">
        <v>2244</v>
      </c>
      <c r="E1602" s="2">
        <v>0</v>
      </c>
      <c r="F1602" s="1">
        <v>6</v>
      </c>
      <c r="G1602" s="1" t="s">
        <v>75</v>
      </c>
      <c r="H1602" s="1">
        <f t="shared" si="24"/>
        <v>0</v>
      </c>
      <c r="I1602" s="1" t="s">
        <v>22</v>
      </c>
      <c r="J1602" s="1" t="s">
        <v>0</v>
      </c>
    </row>
    <row r="1603" spans="1:10" x14ac:dyDescent="0.25">
      <c r="A1603" s="1">
        <v>2889942</v>
      </c>
      <c r="B1603" s="1" t="s">
        <v>2918</v>
      </c>
      <c r="C1603" s="1" t="s">
        <v>22</v>
      </c>
      <c r="D1603" s="1" t="s">
        <v>2246</v>
      </c>
      <c r="E1603" s="2">
        <v>0</v>
      </c>
      <c r="F1603" s="1">
        <v>1</v>
      </c>
      <c r="G1603" s="1" t="s">
        <v>75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ht="30" x14ac:dyDescent="0.25">
      <c r="A1604" s="1">
        <v>2889943</v>
      </c>
      <c r="B1604" s="1" t="s">
        <v>2919</v>
      </c>
      <c r="C1604" s="1" t="s">
        <v>22</v>
      </c>
      <c r="D1604" s="1" t="s">
        <v>2248</v>
      </c>
      <c r="E1604" s="2">
        <v>0</v>
      </c>
      <c r="F1604" s="1">
        <v>1</v>
      </c>
      <c r="G1604" s="1" t="s">
        <v>75</v>
      </c>
      <c r="H1604" s="1">
        <f t="shared" si="25"/>
        <v>0</v>
      </c>
      <c r="I1604" s="1" t="s">
        <v>22</v>
      </c>
      <c r="J1604" s="1" t="s">
        <v>0</v>
      </c>
    </row>
    <row r="1605" spans="1:10" x14ac:dyDescent="0.25">
      <c r="A1605" s="1">
        <v>2889944</v>
      </c>
      <c r="B1605" s="1" t="s">
        <v>2920</v>
      </c>
      <c r="C1605" s="1" t="s">
        <v>22</v>
      </c>
      <c r="D1605" s="1" t="s">
        <v>2250</v>
      </c>
      <c r="E1605" s="2">
        <v>0</v>
      </c>
      <c r="F1605" s="1">
        <v>14</v>
      </c>
      <c r="G1605" s="1" t="s">
        <v>75</v>
      </c>
      <c r="H1605" s="1">
        <f t="shared" si="25"/>
        <v>0</v>
      </c>
      <c r="I1605" s="1" t="s">
        <v>22</v>
      </c>
      <c r="J1605" s="1" t="s">
        <v>0</v>
      </c>
    </row>
    <row r="1606" spans="1:10" x14ac:dyDescent="0.25">
      <c r="A1606" s="1">
        <v>2889945</v>
      </c>
      <c r="B1606" s="1" t="s">
        <v>2921</v>
      </c>
      <c r="C1606" s="1" t="s">
        <v>22</v>
      </c>
      <c r="D1606" s="1" t="s">
        <v>2098</v>
      </c>
      <c r="E1606" s="2">
        <v>0</v>
      </c>
      <c r="F1606" s="1">
        <v>100</v>
      </c>
      <c r="G1606" s="1" t="s">
        <v>47</v>
      </c>
      <c r="H1606" s="1">
        <f t="shared" si="25"/>
        <v>0</v>
      </c>
      <c r="I1606" s="1" t="s">
        <v>22</v>
      </c>
      <c r="J1606" s="1" t="s">
        <v>0</v>
      </c>
    </row>
    <row r="1607" spans="1:10" x14ac:dyDescent="0.25">
      <c r="A1607" s="1">
        <v>2889946</v>
      </c>
      <c r="B1607" s="1" t="s">
        <v>2922</v>
      </c>
      <c r="C1607" s="1" t="s">
        <v>22</v>
      </c>
      <c r="D1607" s="1" t="s">
        <v>2253</v>
      </c>
      <c r="E1607" s="2">
        <v>0</v>
      </c>
      <c r="F1607" s="1">
        <v>260</v>
      </c>
      <c r="G1607" s="1" t="s">
        <v>75</v>
      </c>
      <c r="H1607" s="1">
        <f t="shared" si="25"/>
        <v>0</v>
      </c>
      <c r="I1607" s="1" t="s">
        <v>22</v>
      </c>
      <c r="J1607" s="1" t="s">
        <v>0</v>
      </c>
    </row>
    <row r="1608" spans="1:10" x14ac:dyDescent="0.25">
      <c r="A1608" s="1">
        <v>2889947</v>
      </c>
      <c r="B1608" s="1" t="s">
        <v>2923</v>
      </c>
      <c r="C1608" s="1" t="s">
        <v>22</v>
      </c>
      <c r="D1608" s="1" t="s">
        <v>2207</v>
      </c>
      <c r="E1608" s="2">
        <v>0</v>
      </c>
      <c r="F1608" s="1">
        <v>150</v>
      </c>
      <c r="G1608" s="1" t="s">
        <v>75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2889948</v>
      </c>
      <c r="B1609" s="1" t="s">
        <v>2924</v>
      </c>
      <c r="C1609" s="1" t="s">
        <v>22</v>
      </c>
      <c r="D1609" s="1" t="s">
        <v>2265</v>
      </c>
      <c r="E1609" s="2">
        <v>0</v>
      </c>
      <c r="F1609" s="1">
        <v>1</v>
      </c>
      <c r="G1609" s="1" t="s">
        <v>693</v>
      </c>
      <c r="H1609" s="1">
        <f t="shared" si="25"/>
        <v>0</v>
      </c>
      <c r="I1609" s="1" t="s">
        <v>22</v>
      </c>
      <c r="J1609" s="1" t="s">
        <v>0</v>
      </c>
    </row>
    <row r="1610" spans="1:10" x14ac:dyDescent="0.25">
      <c r="A1610" s="1">
        <v>2889949</v>
      </c>
      <c r="B1610" s="1" t="s">
        <v>2925</v>
      </c>
      <c r="C1610" s="1" t="s">
        <v>22</v>
      </c>
      <c r="D1610" s="1" t="s">
        <v>2267</v>
      </c>
      <c r="E1610" s="2">
        <v>0</v>
      </c>
      <c r="F1610" s="1">
        <v>1</v>
      </c>
      <c r="G1610" s="1" t="s">
        <v>693</v>
      </c>
      <c r="H1610" s="1">
        <f t="shared" si="25"/>
        <v>0</v>
      </c>
      <c r="I1610" s="1" t="s">
        <v>22</v>
      </c>
      <c r="J1610" s="1" t="s">
        <v>0</v>
      </c>
    </row>
    <row r="1611" spans="1:10" x14ac:dyDescent="0.25">
      <c r="A1611" s="1">
        <v>2889950</v>
      </c>
      <c r="B1611" s="1" t="s">
        <v>2926</v>
      </c>
      <c r="C1611" s="1" t="s">
        <v>22</v>
      </c>
      <c r="D1611" s="1" t="s">
        <v>2269</v>
      </c>
      <c r="E1611" s="2">
        <v>0</v>
      </c>
      <c r="F1611" s="1">
        <v>1</v>
      </c>
      <c r="G1611" s="1" t="s">
        <v>693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2889951</v>
      </c>
      <c r="B1612" s="1" t="s">
        <v>2927</v>
      </c>
      <c r="C1612" s="1" t="s">
        <v>22</v>
      </c>
      <c r="D1612" s="1" t="s">
        <v>2928</v>
      </c>
      <c r="E1612" s="1">
        <f>ROUND(H1613,2)</f>
        <v>0</v>
      </c>
      <c r="F1612" s="1">
        <v>1</v>
      </c>
      <c r="G1612" s="1" t="s">
        <v>0</v>
      </c>
      <c r="H1612" s="1">
        <f t="shared" si="25"/>
        <v>0</v>
      </c>
      <c r="I1612" s="1" t="s">
        <v>22</v>
      </c>
      <c r="J1612" s="1" t="s">
        <v>0</v>
      </c>
    </row>
    <row r="1613" spans="1:10" x14ac:dyDescent="0.25">
      <c r="A1613" s="1">
        <v>2889952</v>
      </c>
      <c r="B1613" s="1" t="s">
        <v>2929</v>
      </c>
      <c r="C1613" s="1" t="s">
        <v>117</v>
      </c>
      <c r="D1613" s="1" t="s">
        <v>118</v>
      </c>
      <c r="E1613" s="1">
        <f>ROUND(H1614,2)</f>
        <v>0</v>
      </c>
      <c r="F1613" s="1">
        <v>1</v>
      </c>
      <c r="G1613" s="1" t="s">
        <v>0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2889953</v>
      </c>
      <c r="B1614" s="1" t="s">
        <v>2930</v>
      </c>
      <c r="C1614" s="1">
        <v>721</v>
      </c>
      <c r="D1614" s="1" t="s">
        <v>1457</v>
      </c>
      <c r="E1614" s="1">
        <f>ROUND(H1615+H1616+H1617+H1618+H1619,2)</f>
        <v>0</v>
      </c>
      <c r="F1614" s="1">
        <v>1</v>
      </c>
      <c r="G1614" s="1" t="s">
        <v>0</v>
      </c>
      <c r="H1614" s="1">
        <f t="shared" si="25"/>
        <v>0</v>
      </c>
      <c r="I1614" s="1" t="s">
        <v>22</v>
      </c>
      <c r="J1614" s="1" t="s">
        <v>0</v>
      </c>
    </row>
    <row r="1615" spans="1:10" x14ac:dyDescent="0.25">
      <c r="A1615" s="1">
        <v>2889954</v>
      </c>
      <c r="B1615" s="1" t="s">
        <v>2931</v>
      </c>
      <c r="C1615" s="1" t="s">
        <v>22</v>
      </c>
      <c r="D1615" s="1" t="s">
        <v>2932</v>
      </c>
      <c r="E1615" s="2">
        <v>0</v>
      </c>
      <c r="F1615" s="1">
        <v>5</v>
      </c>
      <c r="G1615" s="1" t="s">
        <v>75</v>
      </c>
      <c r="H1615" s="1">
        <f t="shared" si="25"/>
        <v>0</v>
      </c>
      <c r="I1615" s="1" t="s">
        <v>22</v>
      </c>
      <c r="J1615" s="1" t="s">
        <v>0</v>
      </c>
    </row>
    <row r="1616" spans="1:10" ht="45" x14ac:dyDescent="0.25">
      <c r="A1616" s="1">
        <v>2889955</v>
      </c>
      <c r="B1616" s="1" t="s">
        <v>2933</v>
      </c>
      <c r="C1616" s="1" t="s">
        <v>22</v>
      </c>
      <c r="D1616" s="1" t="s">
        <v>2934</v>
      </c>
      <c r="E1616" s="2">
        <v>0</v>
      </c>
      <c r="F1616" s="1">
        <v>5</v>
      </c>
      <c r="G1616" s="1" t="s">
        <v>75</v>
      </c>
      <c r="H1616" s="1">
        <f t="shared" si="25"/>
        <v>0</v>
      </c>
      <c r="I1616" s="1" t="s">
        <v>22</v>
      </c>
      <c r="J1616" s="1" t="s">
        <v>0</v>
      </c>
    </row>
    <row r="1617" spans="1:10" ht="45" x14ac:dyDescent="0.25">
      <c r="A1617" s="1">
        <v>2889956</v>
      </c>
      <c r="B1617" s="1" t="s">
        <v>2935</v>
      </c>
      <c r="C1617" s="1" t="s">
        <v>22</v>
      </c>
      <c r="D1617" s="1" t="s">
        <v>1491</v>
      </c>
      <c r="E1617" s="2">
        <v>0</v>
      </c>
      <c r="F1617" s="1">
        <v>5</v>
      </c>
      <c r="G1617" s="1" t="s">
        <v>75</v>
      </c>
      <c r="H1617" s="1">
        <f t="shared" si="25"/>
        <v>0</v>
      </c>
      <c r="I1617" s="1" t="s">
        <v>22</v>
      </c>
      <c r="J1617" s="1" t="s">
        <v>0</v>
      </c>
    </row>
    <row r="1618" spans="1:10" ht="45" x14ac:dyDescent="0.25">
      <c r="A1618" s="1">
        <v>2889957</v>
      </c>
      <c r="B1618" s="1" t="s">
        <v>2936</v>
      </c>
      <c r="C1618" s="1" t="s">
        <v>22</v>
      </c>
      <c r="D1618" s="1" t="s">
        <v>2937</v>
      </c>
      <c r="E1618" s="2">
        <v>0</v>
      </c>
      <c r="F1618" s="1">
        <v>5</v>
      </c>
      <c r="G1618" s="1" t="s">
        <v>75</v>
      </c>
      <c r="H1618" s="1">
        <f t="shared" si="25"/>
        <v>0</v>
      </c>
      <c r="I1618" s="1" t="s">
        <v>22</v>
      </c>
      <c r="J1618" s="1" t="s">
        <v>0</v>
      </c>
    </row>
    <row r="1619" spans="1:10" ht="30" x14ac:dyDescent="0.25">
      <c r="A1619" s="1">
        <v>2889958</v>
      </c>
      <c r="B1619" s="1" t="s">
        <v>2938</v>
      </c>
      <c r="C1619" s="1" t="s">
        <v>22</v>
      </c>
      <c r="D1619" s="1" t="s">
        <v>1507</v>
      </c>
      <c r="E1619" s="2">
        <v>0</v>
      </c>
      <c r="F1619" s="1">
        <v>1</v>
      </c>
      <c r="G1619" s="1" t="s">
        <v>693</v>
      </c>
      <c r="H1619" s="1">
        <f t="shared" si="25"/>
        <v>0</v>
      </c>
      <c r="I1619" s="1" t="s">
        <v>22</v>
      </c>
      <c r="J1619" s="1" t="s">
        <v>0</v>
      </c>
    </row>
    <row r="1620" spans="1:10" x14ac:dyDescent="0.25">
      <c r="A1620" s="1">
        <v>2889959</v>
      </c>
      <c r="B1620" s="1" t="s">
        <v>2939</v>
      </c>
      <c r="C1620" s="1" t="s">
        <v>22</v>
      </c>
      <c r="D1620" s="1" t="s">
        <v>2940</v>
      </c>
      <c r="E1620" s="1">
        <f>ROUND(H1621,2)</f>
        <v>0</v>
      </c>
      <c r="F1620" s="1">
        <v>1</v>
      </c>
      <c r="G1620" s="1" t="s">
        <v>0</v>
      </c>
      <c r="H1620" s="1">
        <f t="shared" si="25"/>
        <v>0</v>
      </c>
      <c r="I1620" s="1" t="s">
        <v>22</v>
      </c>
      <c r="J1620" s="1" t="s">
        <v>0</v>
      </c>
    </row>
    <row r="1621" spans="1:10" x14ac:dyDescent="0.25">
      <c r="A1621" s="1">
        <v>2889960</v>
      </c>
      <c r="B1621" s="1" t="s">
        <v>2941</v>
      </c>
      <c r="C1621" s="1" t="s">
        <v>117</v>
      </c>
      <c r="D1621" s="1" t="s">
        <v>118</v>
      </c>
      <c r="E1621" s="1">
        <f>ROUND(H1622+H1630+H1649+H1658,2)</f>
        <v>0</v>
      </c>
      <c r="F1621" s="1">
        <v>1</v>
      </c>
      <c r="G1621" s="1" t="s">
        <v>0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25">
      <c r="A1622" s="1">
        <v>2889961</v>
      </c>
      <c r="B1622" s="1" t="s">
        <v>2942</v>
      </c>
      <c r="C1622" s="1">
        <v>713</v>
      </c>
      <c r="D1622" s="1" t="s">
        <v>490</v>
      </c>
      <c r="E1622" s="1">
        <f>ROUND(H1623+H1624+H1625+H1626+H1627+H1628+H1629,2)</f>
        <v>0</v>
      </c>
      <c r="F1622" s="1">
        <v>1</v>
      </c>
      <c r="G1622" s="1" t="s">
        <v>0</v>
      </c>
      <c r="H1622" s="1">
        <f t="shared" si="25"/>
        <v>0</v>
      </c>
      <c r="I1622" s="1" t="s">
        <v>22</v>
      </c>
      <c r="J1622" s="1" t="s">
        <v>0</v>
      </c>
    </row>
    <row r="1623" spans="1:10" ht="30" x14ac:dyDescent="0.25">
      <c r="A1623" s="1">
        <v>2889962</v>
      </c>
      <c r="B1623" s="1" t="s">
        <v>2943</v>
      </c>
      <c r="C1623" s="1" t="s">
        <v>22</v>
      </c>
      <c r="D1623" s="1" t="s">
        <v>1862</v>
      </c>
      <c r="E1623" s="2">
        <v>0</v>
      </c>
      <c r="F1623" s="1">
        <v>60</v>
      </c>
      <c r="G1623" s="1" t="s">
        <v>47</v>
      </c>
      <c r="H1623" s="1">
        <f t="shared" si="25"/>
        <v>0</v>
      </c>
      <c r="I1623" s="1" t="s">
        <v>22</v>
      </c>
      <c r="J1623" s="1" t="s">
        <v>0</v>
      </c>
    </row>
    <row r="1624" spans="1:10" ht="45" x14ac:dyDescent="0.25">
      <c r="A1624" s="1">
        <v>2889963</v>
      </c>
      <c r="B1624" s="1" t="s">
        <v>2944</v>
      </c>
      <c r="C1624" s="1" t="s">
        <v>22</v>
      </c>
      <c r="D1624" s="1" t="s">
        <v>2945</v>
      </c>
      <c r="E1624" s="2">
        <v>0</v>
      </c>
      <c r="F1624" s="1">
        <v>60</v>
      </c>
      <c r="G1624" s="1" t="s">
        <v>47</v>
      </c>
      <c r="H1624" s="1">
        <f t="shared" si="25"/>
        <v>0</v>
      </c>
      <c r="I1624" s="1" t="s">
        <v>22</v>
      </c>
      <c r="J1624" s="1" t="s">
        <v>0</v>
      </c>
    </row>
    <row r="1625" spans="1:10" ht="30" x14ac:dyDescent="0.25">
      <c r="A1625" s="1">
        <v>2889964</v>
      </c>
      <c r="B1625" s="1" t="s">
        <v>2946</v>
      </c>
      <c r="C1625" s="1" t="s">
        <v>22</v>
      </c>
      <c r="D1625" s="1" t="s">
        <v>1866</v>
      </c>
      <c r="E1625" s="2">
        <v>0</v>
      </c>
      <c r="F1625" s="1">
        <v>165</v>
      </c>
      <c r="G1625" s="1" t="s">
        <v>47</v>
      </c>
      <c r="H1625" s="1">
        <f t="shared" si="25"/>
        <v>0</v>
      </c>
      <c r="I1625" s="1" t="s">
        <v>22</v>
      </c>
      <c r="J1625" s="1" t="s">
        <v>0</v>
      </c>
    </row>
    <row r="1626" spans="1:10" ht="45" x14ac:dyDescent="0.25">
      <c r="A1626" s="1">
        <v>2889965</v>
      </c>
      <c r="B1626" s="1" t="s">
        <v>2947</v>
      </c>
      <c r="C1626" s="1" t="s">
        <v>22</v>
      </c>
      <c r="D1626" s="1" t="s">
        <v>1868</v>
      </c>
      <c r="E1626" s="2">
        <v>0</v>
      </c>
      <c r="F1626" s="1">
        <v>25</v>
      </c>
      <c r="G1626" s="1" t="s">
        <v>47</v>
      </c>
      <c r="H1626" s="1">
        <f t="shared" si="25"/>
        <v>0</v>
      </c>
      <c r="I1626" s="1" t="s">
        <v>22</v>
      </c>
      <c r="J1626" s="1" t="s">
        <v>0</v>
      </c>
    </row>
    <row r="1627" spans="1:10" ht="45" x14ac:dyDescent="0.25">
      <c r="A1627" s="1">
        <v>2889966</v>
      </c>
      <c r="B1627" s="1" t="s">
        <v>2948</v>
      </c>
      <c r="C1627" s="1" t="s">
        <v>22</v>
      </c>
      <c r="D1627" s="1" t="s">
        <v>1870</v>
      </c>
      <c r="E1627" s="2">
        <v>0</v>
      </c>
      <c r="F1627" s="1">
        <v>45</v>
      </c>
      <c r="G1627" s="1" t="s">
        <v>47</v>
      </c>
      <c r="H1627" s="1">
        <f t="shared" si="25"/>
        <v>0</v>
      </c>
      <c r="I1627" s="1" t="s">
        <v>22</v>
      </c>
      <c r="J1627" s="1" t="s">
        <v>0</v>
      </c>
    </row>
    <row r="1628" spans="1:10" ht="45" x14ac:dyDescent="0.25">
      <c r="A1628" s="1">
        <v>2889967</v>
      </c>
      <c r="B1628" s="1" t="s">
        <v>2949</v>
      </c>
      <c r="C1628" s="1" t="s">
        <v>22</v>
      </c>
      <c r="D1628" s="1" t="s">
        <v>1872</v>
      </c>
      <c r="E1628" s="2">
        <v>0</v>
      </c>
      <c r="F1628" s="1">
        <v>95</v>
      </c>
      <c r="G1628" s="1" t="s">
        <v>47</v>
      </c>
      <c r="H1628" s="1">
        <f t="shared" si="25"/>
        <v>0</v>
      </c>
      <c r="I1628" s="1" t="s">
        <v>22</v>
      </c>
      <c r="J1628" s="1" t="s">
        <v>0</v>
      </c>
    </row>
    <row r="1629" spans="1:10" ht="30" x14ac:dyDescent="0.25">
      <c r="A1629" s="1">
        <v>2889968</v>
      </c>
      <c r="B1629" s="1" t="s">
        <v>2950</v>
      </c>
      <c r="C1629" s="1" t="s">
        <v>22</v>
      </c>
      <c r="D1629" s="1" t="s">
        <v>1455</v>
      </c>
      <c r="E1629" s="2">
        <v>0</v>
      </c>
      <c r="F1629" s="1">
        <v>1.9E-2</v>
      </c>
      <c r="G1629" s="1" t="s">
        <v>94</v>
      </c>
      <c r="H1629" s="1">
        <f t="shared" si="25"/>
        <v>0</v>
      </c>
      <c r="I1629" s="1" t="s">
        <v>22</v>
      </c>
      <c r="J1629" s="1" t="s">
        <v>0</v>
      </c>
    </row>
    <row r="1630" spans="1:10" x14ac:dyDescent="0.25">
      <c r="A1630" s="1">
        <v>2889969</v>
      </c>
      <c r="B1630" s="1" t="s">
        <v>2951</v>
      </c>
      <c r="C1630" s="1">
        <v>733</v>
      </c>
      <c r="D1630" s="1" t="s">
        <v>1796</v>
      </c>
      <c r="E1630" s="1">
        <f>ROUND(H1631+H1632+H1633+H1634+H1635+H1636+H1637+H1638+H1639+H1640+H1641+H1642+H1643+H1644+H1645+H1646+H1647+H1648,2)</f>
        <v>0</v>
      </c>
      <c r="F1630" s="1">
        <v>1</v>
      </c>
      <c r="G1630" s="1" t="s">
        <v>0</v>
      </c>
      <c r="H1630" s="1">
        <f t="shared" si="25"/>
        <v>0</v>
      </c>
      <c r="I1630" s="1" t="s">
        <v>22</v>
      </c>
      <c r="J1630" s="1" t="s">
        <v>0</v>
      </c>
    </row>
    <row r="1631" spans="1:10" ht="30" x14ac:dyDescent="0.25">
      <c r="A1631" s="1">
        <v>2889970</v>
      </c>
      <c r="B1631" s="1" t="s">
        <v>2952</v>
      </c>
      <c r="C1631" s="1" t="s">
        <v>22</v>
      </c>
      <c r="D1631" s="1" t="s">
        <v>1892</v>
      </c>
      <c r="E1631" s="2">
        <v>0</v>
      </c>
      <c r="F1631" s="1">
        <v>60</v>
      </c>
      <c r="G1631" s="1" t="s">
        <v>47</v>
      </c>
      <c r="H1631" s="1">
        <f t="shared" si="25"/>
        <v>0</v>
      </c>
      <c r="I1631" s="1" t="s">
        <v>22</v>
      </c>
      <c r="J1631" s="1" t="s">
        <v>0</v>
      </c>
    </row>
    <row r="1632" spans="1:10" ht="30" x14ac:dyDescent="0.25">
      <c r="A1632" s="1">
        <v>2889971</v>
      </c>
      <c r="B1632" s="1" t="s">
        <v>2953</v>
      </c>
      <c r="C1632" s="1" t="s">
        <v>22</v>
      </c>
      <c r="D1632" s="1" t="s">
        <v>1894</v>
      </c>
      <c r="E1632" s="2">
        <v>0</v>
      </c>
      <c r="F1632" s="1">
        <v>25</v>
      </c>
      <c r="G1632" s="1" t="s">
        <v>47</v>
      </c>
      <c r="H1632" s="1">
        <f t="shared" si="25"/>
        <v>0</v>
      </c>
      <c r="I1632" s="1" t="s">
        <v>22</v>
      </c>
      <c r="J1632" s="1" t="s">
        <v>0</v>
      </c>
    </row>
    <row r="1633" spans="1:10" ht="30" x14ac:dyDescent="0.25">
      <c r="A1633" s="1">
        <v>2889972</v>
      </c>
      <c r="B1633" s="1" t="s">
        <v>2954</v>
      </c>
      <c r="C1633" s="1" t="s">
        <v>22</v>
      </c>
      <c r="D1633" s="1" t="s">
        <v>1896</v>
      </c>
      <c r="E1633" s="2">
        <v>0</v>
      </c>
      <c r="F1633" s="1">
        <v>45</v>
      </c>
      <c r="G1633" s="1" t="s">
        <v>47</v>
      </c>
      <c r="H1633" s="1">
        <f t="shared" si="25"/>
        <v>0</v>
      </c>
      <c r="I1633" s="1" t="s">
        <v>22</v>
      </c>
      <c r="J1633" s="1" t="s">
        <v>0</v>
      </c>
    </row>
    <row r="1634" spans="1:10" ht="30" x14ac:dyDescent="0.25">
      <c r="A1634" s="1">
        <v>2889973</v>
      </c>
      <c r="B1634" s="1" t="s">
        <v>2955</v>
      </c>
      <c r="C1634" s="1" t="s">
        <v>22</v>
      </c>
      <c r="D1634" s="1" t="s">
        <v>1898</v>
      </c>
      <c r="E1634" s="2">
        <v>0</v>
      </c>
      <c r="F1634" s="1">
        <v>95</v>
      </c>
      <c r="G1634" s="1" t="s">
        <v>47</v>
      </c>
      <c r="H1634" s="1">
        <f t="shared" si="25"/>
        <v>0</v>
      </c>
      <c r="I1634" s="1" t="s">
        <v>22</v>
      </c>
      <c r="J1634" s="1" t="s">
        <v>0</v>
      </c>
    </row>
    <row r="1635" spans="1:10" x14ac:dyDescent="0.25">
      <c r="A1635" s="1">
        <v>2889974</v>
      </c>
      <c r="B1635" s="1" t="s">
        <v>2956</v>
      </c>
      <c r="C1635" s="1" t="s">
        <v>22</v>
      </c>
      <c r="D1635" s="1" t="s">
        <v>1904</v>
      </c>
      <c r="E1635" s="2">
        <v>0</v>
      </c>
      <c r="F1635" s="1">
        <v>2</v>
      </c>
      <c r="G1635" s="1" t="s">
        <v>75</v>
      </c>
      <c r="H1635" s="1">
        <f t="shared" si="25"/>
        <v>0</v>
      </c>
      <c r="I1635" s="1" t="s">
        <v>22</v>
      </c>
      <c r="J1635" s="1" t="s">
        <v>0</v>
      </c>
    </row>
    <row r="1636" spans="1:10" ht="60" x14ac:dyDescent="0.25">
      <c r="A1636" s="1">
        <v>2889975</v>
      </c>
      <c r="B1636" s="1" t="s">
        <v>2957</v>
      </c>
      <c r="C1636" s="1" t="s">
        <v>22</v>
      </c>
      <c r="D1636" s="1" t="s">
        <v>1906</v>
      </c>
      <c r="E1636" s="2">
        <v>0</v>
      </c>
      <c r="F1636" s="1">
        <v>2</v>
      </c>
      <c r="G1636" s="1" t="s">
        <v>75</v>
      </c>
      <c r="H1636" s="1">
        <f t="shared" si="25"/>
        <v>0</v>
      </c>
      <c r="I1636" s="1" t="s">
        <v>22</v>
      </c>
      <c r="J1636" s="1" t="s">
        <v>0</v>
      </c>
    </row>
    <row r="1637" spans="1:10" x14ac:dyDescent="0.25">
      <c r="A1637" s="1">
        <v>2889976</v>
      </c>
      <c r="B1637" s="1" t="s">
        <v>2958</v>
      </c>
      <c r="C1637" s="1" t="s">
        <v>22</v>
      </c>
      <c r="D1637" s="1" t="s">
        <v>1908</v>
      </c>
      <c r="E1637" s="2">
        <v>0</v>
      </c>
      <c r="F1637" s="1">
        <v>2</v>
      </c>
      <c r="G1637" s="1" t="s">
        <v>75</v>
      </c>
      <c r="H1637" s="1">
        <f t="shared" si="25"/>
        <v>0</v>
      </c>
      <c r="I1637" s="1" t="s">
        <v>22</v>
      </c>
      <c r="J1637" s="1" t="s">
        <v>0</v>
      </c>
    </row>
    <row r="1638" spans="1:10" x14ac:dyDescent="0.25">
      <c r="A1638" s="1">
        <v>2889977</v>
      </c>
      <c r="B1638" s="1" t="s">
        <v>2959</v>
      </c>
      <c r="C1638" s="1" t="s">
        <v>22</v>
      </c>
      <c r="D1638" s="1" t="s">
        <v>1910</v>
      </c>
      <c r="E1638" s="2">
        <v>0</v>
      </c>
      <c r="F1638" s="1">
        <v>2</v>
      </c>
      <c r="G1638" s="1" t="s">
        <v>75</v>
      </c>
      <c r="H1638" s="1">
        <f t="shared" si="25"/>
        <v>0</v>
      </c>
      <c r="I1638" s="1" t="s">
        <v>22</v>
      </c>
      <c r="J1638" s="1" t="s">
        <v>0</v>
      </c>
    </row>
    <row r="1639" spans="1:10" x14ac:dyDescent="0.25">
      <c r="A1639" s="1">
        <v>2889978</v>
      </c>
      <c r="B1639" s="1" t="s">
        <v>2960</v>
      </c>
      <c r="C1639" s="1" t="s">
        <v>22</v>
      </c>
      <c r="D1639" s="1" t="s">
        <v>1916</v>
      </c>
      <c r="E1639" s="2">
        <v>0</v>
      </c>
      <c r="F1639" s="1">
        <v>2</v>
      </c>
      <c r="G1639" s="1" t="s">
        <v>75</v>
      </c>
      <c r="H1639" s="1">
        <f t="shared" si="25"/>
        <v>0</v>
      </c>
      <c r="I1639" s="1" t="s">
        <v>22</v>
      </c>
      <c r="J1639" s="1" t="s">
        <v>0</v>
      </c>
    </row>
    <row r="1640" spans="1:10" ht="30" x14ac:dyDescent="0.25">
      <c r="A1640" s="1">
        <v>2889979</v>
      </c>
      <c r="B1640" s="1" t="s">
        <v>2961</v>
      </c>
      <c r="C1640" s="1" t="s">
        <v>22</v>
      </c>
      <c r="D1640" s="1" t="s">
        <v>1918</v>
      </c>
      <c r="E1640" s="2">
        <v>0</v>
      </c>
      <c r="F1640" s="1">
        <v>2</v>
      </c>
      <c r="G1640" s="1" t="s">
        <v>75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25">
      <c r="A1641" s="1">
        <v>2889980</v>
      </c>
      <c r="B1641" s="1" t="s">
        <v>2962</v>
      </c>
      <c r="C1641" s="1" t="s">
        <v>22</v>
      </c>
      <c r="D1641" s="1" t="s">
        <v>1922</v>
      </c>
      <c r="E1641" s="2">
        <v>0</v>
      </c>
      <c r="F1641" s="1">
        <v>6</v>
      </c>
      <c r="G1641" s="1" t="s">
        <v>75</v>
      </c>
      <c r="H1641" s="1">
        <f t="shared" si="25"/>
        <v>0</v>
      </c>
      <c r="I1641" s="1" t="s">
        <v>22</v>
      </c>
      <c r="J1641" s="1" t="s">
        <v>0</v>
      </c>
    </row>
    <row r="1642" spans="1:10" x14ac:dyDescent="0.25">
      <c r="A1642" s="1">
        <v>2889981</v>
      </c>
      <c r="B1642" s="1" t="s">
        <v>2963</v>
      </c>
      <c r="C1642" s="1" t="s">
        <v>22</v>
      </c>
      <c r="D1642" s="1" t="s">
        <v>1924</v>
      </c>
      <c r="E1642" s="2">
        <v>0</v>
      </c>
      <c r="F1642" s="1">
        <v>2</v>
      </c>
      <c r="G1642" s="1" t="s">
        <v>75</v>
      </c>
      <c r="H1642" s="1">
        <f t="shared" si="25"/>
        <v>0</v>
      </c>
      <c r="I1642" s="1" t="s">
        <v>22</v>
      </c>
      <c r="J1642" s="1" t="s">
        <v>0</v>
      </c>
    </row>
    <row r="1643" spans="1:10" ht="30" x14ac:dyDescent="0.25">
      <c r="A1643" s="1">
        <v>2889982</v>
      </c>
      <c r="B1643" s="1" t="s">
        <v>2964</v>
      </c>
      <c r="C1643" s="1" t="s">
        <v>22</v>
      </c>
      <c r="D1643" s="1" t="s">
        <v>1928</v>
      </c>
      <c r="E1643" s="2">
        <v>0</v>
      </c>
      <c r="F1643" s="1">
        <v>4</v>
      </c>
      <c r="G1643" s="1" t="s">
        <v>75</v>
      </c>
      <c r="H1643" s="1">
        <f t="shared" si="25"/>
        <v>0</v>
      </c>
      <c r="I1643" s="1" t="s">
        <v>22</v>
      </c>
      <c r="J1643" s="1" t="s">
        <v>0</v>
      </c>
    </row>
    <row r="1644" spans="1:10" x14ac:dyDescent="0.25">
      <c r="A1644" s="1">
        <v>2889983</v>
      </c>
      <c r="B1644" s="1" t="s">
        <v>2965</v>
      </c>
      <c r="C1644" s="1" t="s">
        <v>22</v>
      </c>
      <c r="D1644" s="1" t="s">
        <v>1930</v>
      </c>
      <c r="E1644" s="2">
        <v>0</v>
      </c>
      <c r="F1644" s="1">
        <v>10</v>
      </c>
      <c r="G1644" s="1" t="s">
        <v>75</v>
      </c>
      <c r="H1644" s="1">
        <f t="shared" si="25"/>
        <v>0</v>
      </c>
      <c r="I1644" s="1" t="s">
        <v>22</v>
      </c>
      <c r="J1644" s="1" t="s">
        <v>0</v>
      </c>
    </row>
    <row r="1645" spans="1:10" x14ac:dyDescent="0.25">
      <c r="A1645" s="1">
        <v>2889984</v>
      </c>
      <c r="B1645" s="1" t="s">
        <v>2966</v>
      </c>
      <c r="C1645" s="1" t="s">
        <v>22</v>
      </c>
      <c r="D1645" s="1" t="s">
        <v>1932</v>
      </c>
      <c r="E1645" s="2">
        <v>0</v>
      </c>
      <c r="F1645" s="1">
        <v>2</v>
      </c>
      <c r="G1645" s="1" t="s">
        <v>75</v>
      </c>
      <c r="H1645" s="1">
        <f t="shared" si="25"/>
        <v>0</v>
      </c>
      <c r="I1645" s="1" t="s">
        <v>22</v>
      </c>
      <c r="J1645" s="1" t="s">
        <v>0</v>
      </c>
    </row>
    <row r="1646" spans="1:10" ht="30" x14ac:dyDescent="0.25">
      <c r="A1646" s="1">
        <v>2889985</v>
      </c>
      <c r="B1646" s="1" t="s">
        <v>2967</v>
      </c>
      <c r="C1646" s="1" t="s">
        <v>22</v>
      </c>
      <c r="D1646" s="1" t="s">
        <v>1936</v>
      </c>
      <c r="E1646" s="2">
        <v>0</v>
      </c>
      <c r="F1646" s="1">
        <v>8</v>
      </c>
      <c r="G1646" s="1" t="s">
        <v>75</v>
      </c>
      <c r="H1646" s="1">
        <f t="shared" si="25"/>
        <v>0</v>
      </c>
      <c r="I1646" s="1" t="s">
        <v>22</v>
      </c>
      <c r="J1646" s="1" t="s">
        <v>0</v>
      </c>
    </row>
    <row r="1647" spans="1:10" x14ac:dyDescent="0.25">
      <c r="A1647" s="1">
        <v>2889986</v>
      </c>
      <c r="B1647" s="1" t="s">
        <v>2968</v>
      </c>
      <c r="C1647" s="1" t="s">
        <v>22</v>
      </c>
      <c r="D1647" s="1" t="s">
        <v>1950</v>
      </c>
      <c r="E1647" s="2">
        <v>0</v>
      </c>
      <c r="F1647" s="1">
        <v>1</v>
      </c>
      <c r="G1647" s="1" t="s">
        <v>690</v>
      </c>
      <c r="H1647" s="1">
        <f t="shared" si="25"/>
        <v>0</v>
      </c>
      <c r="I1647" s="1" t="s">
        <v>22</v>
      </c>
      <c r="J1647" s="1" t="s">
        <v>0</v>
      </c>
    </row>
    <row r="1648" spans="1:10" ht="30" x14ac:dyDescent="0.25">
      <c r="A1648" s="1">
        <v>2889987</v>
      </c>
      <c r="B1648" s="1" t="s">
        <v>2969</v>
      </c>
      <c r="C1648" s="1" t="s">
        <v>22</v>
      </c>
      <c r="D1648" s="1" t="s">
        <v>1802</v>
      </c>
      <c r="E1648" s="2">
        <v>0</v>
      </c>
      <c r="F1648" s="1">
        <v>0.14699999999999999</v>
      </c>
      <c r="G1648" s="1" t="s">
        <v>94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2889988</v>
      </c>
      <c r="B1649" s="1" t="s">
        <v>2970</v>
      </c>
      <c r="C1649" s="1">
        <v>734</v>
      </c>
      <c r="D1649" s="1" t="s">
        <v>1804</v>
      </c>
      <c r="E1649" s="1">
        <f>ROUND(H1650+H1651+H1652+H1653+H1654+H1655+H1656+H1657,2)</f>
        <v>0</v>
      </c>
      <c r="F1649" s="1">
        <v>1</v>
      </c>
      <c r="G1649" s="1" t="s">
        <v>0</v>
      </c>
      <c r="H1649" s="1">
        <f t="shared" si="25"/>
        <v>0</v>
      </c>
      <c r="I1649" s="1" t="s">
        <v>22</v>
      </c>
      <c r="J1649" s="1" t="s">
        <v>0</v>
      </c>
    </row>
    <row r="1650" spans="1:10" x14ac:dyDescent="0.25">
      <c r="A1650" s="1">
        <v>2889989</v>
      </c>
      <c r="B1650" s="1" t="s">
        <v>2971</v>
      </c>
      <c r="C1650" s="1" t="s">
        <v>22</v>
      </c>
      <c r="D1650" s="1" t="s">
        <v>1958</v>
      </c>
      <c r="E1650" s="2">
        <v>0</v>
      </c>
      <c r="F1650" s="1">
        <v>20</v>
      </c>
      <c r="G1650" s="1" t="s">
        <v>75</v>
      </c>
      <c r="H1650" s="1">
        <f t="shared" si="25"/>
        <v>0</v>
      </c>
      <c r="I1650" s="1" t="s">
        <v>22</v>
      </c>
      <c r="J1650" s="1" t="s">
        <v>0</v>
      </c>
    </row>
    <row r="1651" spans="1:10" ht="60" x14ac:dyDescent="0.25">
      <c r="A1651" s="1">
        <v>2889990</v>
      </c>
      <c r="B1651" s="1" t="s">
        <v>2972</v>
      </c>
      <c r="C1651" s="1" t="s">
        <v>22</v>
      </c>
      <c r="D1651" s="1" t="s">
        <v>1960</v>
      </c>
      <c r="E1651" s="2">
        <v>0</v>
      </c>
      <c r="F1651" s="1">
        <v>10</v>
      </c>
      <c r="G1651" s="1" t="s">
        <v>75</v>
      </c>
      <c r="H1651" s="1">
        <f t="shared" si="25"/>
        <v>0</v>
      </c>
      <c r="I1651" s="1" t="s">
        <v>22</v>
      </c>
      <c r="J1651" s="1" t="s">
        <v>0</v>
      </c>
    </row>
    <row r="1652" spans="1:10" ht="75" x14ac:dyDescent="0.25">
      <c r="A1652" s="1">
        <v>2889991</v>
      </c>
      <c r="B1652" s="1" t="s">
        <v>2973</v>
      </c>
      <c r="C1652" s="1" t="s">
        <v>22</v>
      </c>
      <c r="D1652" s="1" t="s">
        <v>1962</v>
      </c>
      <c r="E1652" s="2">
        <v>0</v>
      </c>
      <c r="F1652" s="1">
        <v>10</v>
      </c>
      <c r="G1652" s="1" t="s">
        <v>75</v>
      </c>
      <c r="H1652" s="1">
        <f t="shared" si="25"/>
        <v>0</v>
      </c>
      <c r="I1652" s="1" t="s">
        <v>22</v>
      </c>
      <c r="J1652" s="1" t="s">
        <v>0</v>
      </c>
    </row>
    <row r="1653" spans="1:10" x14ac:dyDescent="0.25">
      <c r="A1653" s="1">
        <v>2889992</v>
      </c>
      <c r="B1653" s="1" t="s">
        <v>2974</v>
      </c>
      <c r="C1653" s="1" t="s">
        <v>22</v>
      </c>
      <c r="D1653" s="1" t="s">
        <v>1964</v>
      </c>
      <c r="E1653" s="2">
        <v>0</v>
      </c>
      <c r="F1653" s="1">
        <v>11</v>
      </c>
      <c r="G1653" s="1" t="s">
        <v>128</v>
      </c>
      <c r="H1653" s="1">
        <f t="shared" si="25"/>
        <v>0</v>
      </c>
      <c r="I1653" s="1" t="s">
        <v>22</v>
      </c>
      <c r="J1653" s="1" t="s">
        <v>0</v>
      </c>
    </row>
    <row r="1654" spans="1:10" ht="60" x14ac:dyDescent="0.25">
      <c r="A1654" s="1">
        <v>2889993</v>
      </c>
      <c r="B1654" s="1" t="s">
        <v>2975</v>
      </c>
      <c r="C1654" s="1" t="s">
        <v>22</v>
      </c>
      <c r="D1654" s="1" t="s">
        <v>2976</v>
      </c>
      <c r="E1654" s="2">
        <v>0</v>
      </c>
      <c r="F1654" s="1">
        <v>11</v>
      </c>
      <c r="G1654" s="1" t="s">
        <v>75</v>
      </c>
      <c r="H1654" s="1">
        <f t="shared" si="25"/>
        <v>0</v>
      </c>
      <c r="I1654" s="1" t="s">
        <v>22</v>
      </c>
      <c r="J1654" s="1" t="s">
        <v>0</v>
      </c>
    </row>
    <row r="1655" spans="1:10" x14ac:dyDescent="0.25">
      <c r="A1655" s="1">
        <v>2889994</v>
      </c>
      <c r="B1655" s="1" t="s">
        <v>2977</v>
      </c>
      <c r="C1655" s="1" t="s">
        <v>22</v>
      </c>
      <c r="D1655" s="1" t="s">
        <v>1968</v>
      </c>
      <c r="E1655" s="2">
        <v>0</v>
      </c>
      <c r="F1655" s="1">
        <v>1</v>
      </c>
      <c r="G1655" s="1" t="s">
        <v>75</v>
      </c>
      <c r="H1655" s="1">
        <f t="shared" si="25"/>
        <v>0</v>
      </c>
      <c r="I1655" s="1" t="s">
        <v>22</v>
      </c>
      <c r="J1655" s="1" t="s">
        <v>0</v>
      </c>
    </row>
    <row r="1656" spans="1:10" ht="75" x14ac:dyDescent="0.25">
      <c r="A1656" s="1">
        <v>2889995</v>
      </c>
      <c r="B1656" s="1" t="s">
        <v>2978</v>
      </c>
      <c r="C1656" s="1" t="s">
        <v>22</v>
      </c>
      <c r="D1656" s="1" t="s">
        <v>1970</v>
      </c>
      <c r="E1656" s="2">
        <v>0</v>
      </c>
      <c r="F1656" s="1">
        <v>1</v>
      </c>
      <c r="G1656" s="1" t="s">
        <v>75</v>
      </c>
      <c r="H1656" s="1">
        <f t="shared" si="25"/>
        <v>0</v>
      </c>
      <c r="I1656" s="1" t="s">
        <v>22</v>
      </c>
      <c r="J1656" s="1" t="s">
        <v>0</v>
      </c>
    </row>
    <row r="1657" spans="1:10" x14ac:dyDescent="0.25">
      <c r="A1657" s="1">
        <v>2889996</v>
      </c>
      <c r="B1657" s="1" t="s">
        <v>2979</v>
      </c>
      <c r="C1657" s="1" t="s">
        <v>22</v>
      </c>
      <c r="D1657" s="1" t="s">
        <v>1838</v>
      </c>
      <c r="E1657" s="2">
        <v>0</v>
      </c>
      <c r="F1657" s="1">
        <v>6.0000000000000001E-3</v>
      </c>
      <c r="G1657" s="1" t="s">
        <v>94</v>
      </c>
      <c r="H1657" s="1">
        <f t="shared" si="25"/>
        <v>0</v>
      </c>
      <c r="I1657" s="1" t="s">
        <v>22</v>
      </c>
      <c r="J1657" s="1" t="s">
        <v>0</v>
      </c>
    </row>
    <row r="1658" spans="1:10" x14ac:dyDescent="0.25">
      <c r="A1658" s="1">
        <v>2889997</v>
      </c>
      <c r="B1658" s="1" t="s">
        <v>2980</v>
      </c>
      <c r="C1658" s="1">
        <v>735</v>
      </c>
      <c r="D1658" s="1" t="s">
        <v>1993</v>
      </c>
      <c r="E1658" s="1">
        <f>ROUND(H1659+H1660+H1661+H1662+H1663+H1664,2)</f>
        <v>0</v>
      </c>
      <c r="F1658" s="1">
        <v>1</v>
      </c>
      <c r="G1658" s="1" t="s">
        <v>0</v>
      </c>
      <c r="H1658" s="1">
        <f t="shared" si="25"/>
        <v>0</v>
      </c>
      <c r="I1658" s="1" t="s">
        <v>22</v>
      </c>
      <c r="J1658" s="1" t="s">
        <v>0</v>
      </c>
    </row>
    <row r="1659" spans="1:10" ht="30" x14ac:dyDescent="0.25">
      <c r="A1659" s="1">
        <v>2889998</v>
      </c>
      <c r="B1659" s="1" t="s">
        <v>2981</v>
      </c>
      <c r="C1659" s="1" t="s">
        <v>22</v>
      </c>
      <c r="D1659" s="1" t="s">
        <v>2982</v>
      </c>
      <c r="E1659" s="2">
        <v>0</v>
      </c>
      <c r="F1659" s="1">
        <v>1</v>
      </c>
      <c r="G1659" s="1" t="s">
        <v>75</v>
      </c>
      <c r="H1659" s="1">
        <f t="shared" si="25"/>
        <v>0</v>
      </c>
      <c r="I1659" s="1" t="s">
        <v>22</v>
      </c>
      <c r="J1659" s="1" t="s">
        <v>0</v>
      </c>
    </row>
    <row r="1660" spans="1:10" ht="30" x14ac:dyDescent="0.25">
      <c r="A1660" s="1">
        <v>2889999</v>
      </c>
      <c r="B1660" s="1" t="s">
        <v>2983</v>
      </c>
      <c r="C1660" s="1" t="s">
        <v>22</v>
      </c>
      <c r="D1660" s="1" t="s">
        <v>2984</v>
      </c>
      <c r="E1660" s="2">
        <v>0</v>
      </c>
      <c r="F1660" s="1">
        <v>1</v>
      </c>
      <c r="G1660" s="1" t="s">
        <v>75</v>
      </c>
      <c r="H1660" s="1">
        <f t="shared" si="25"/>
        <v>0</v>
      </c>
      <c r="I1660" s="1" t="s">
        <v>22</v>
      </c>
      <c r="J1660" s="1" t="s">
        <v>0</v>
      </c>
    </row>
    <row r="1661" spans="1:10" x14ac:dyDescent="0.25">
      <c r="A1661" s="1">
        <v>2890000</v>
      </c>
      <c r="B1661" s="1" t="s">
        <v>2985</v>
      </c>
      <c r="C1661" s="1" t="s">
        <v>22</v>
      </c>
      <c r="D1661" s="1" t="s">
        <v>2043</v>
      </c>
      <c r="E1661" s="2">
        <v>0</v>
      </c>
      <c r="F1661" s="1">
        <v>1</v>
      </c>
      <c r="G1661" s="1" t="s">
        <v>690</v>
      </c>
      <c r="H1661" s="1">
        <f t="shared" si="25"/>
        <v>0</v>
      </c>
      <c r="I1661" s="1" t="s">
        <v>22</v>
      </c>
      <c r="J1661" s="1" t="s">
        <v>0</v>
      </c>
    </row>
    <row r="1662" spans="1:10" ht="30" x14ac:dyDescent="0.25">
      <c r="A1662" s="1">
        <v>2890001</v>
      </c>
      <c r="B1662" s="1" t="s">
        <v>2986</v>
      </c>
      <c r="C1662" s="1" t="s">
        <v>22</v>
      </c>
      <c r="D1662" s="1" t="s">
        <v>2987</v>
      </c>
      <c r="E1662" s="2">
        <v>0</v>
      </c>
      <c r="F1662" s="1">
        <v>10</v>
      </c>
      <c r="G1662" s="1" t="s">
        <v>128</v>
      </c>
      <c r="H1662" s="1">
        <f t="shared" si="25"/>
        <v>0</v>
      </c>
      <c r="I1662" s="1" t="s">
        <v>22</v>
      </c>
      <c r="J1662" s="1" t="s">
        <v>0</v>
      </c>
    </row>
    <row r="1663" spans="1:10" ht="30" x14ac:dyDescent="0.25">
      <c r="A1663" s="1">
        <v>2890002</v>
      </c>
      <c r="B1663" s="1" t="s">
        <v>2988</v>
      </c>
      <c r="C1663" s="1" t="s">
        <v>22</v>
      </c>
      <c r="D1663" s="1" t="s">
        <v>2989</v>
      </c>
      <c r="E1663" s="2">
        <v>0</v>
      </c>
      <c r="F1663" s="1">
        <v>10</v>
      </c>
      <c r="G1663" s="1" t="s">
        <v>75</v>
      </c>
      <c r="H1663" s="1">
        <f t="shared" si="25"/>
        <v>0</v>
      </c>
      <c r="I1663" s="1" t="s">
        <v>22</v>
      </c>
      <c r="J1663" s="1" t="s">
        <v>0</v>
      </c>
    </row>
    <row r="1664" spans="1:10" ht="30" x14ac:dyDescent="0.25">
      <c r="A1664" s="1">
        <v>2890003</v>
      </c>
      <c r="B1664" s="1" t="s">
        <v>2990</v>
      </c>
      <c r="C1664" s="1" t="s">
        <v>22</v>
      </c>
      <c r="D1664" s="1" t="s">
        <v>2049</v>
      </c>
      <c r="E1664" s="2">
        <v>0</v>
      </c>
      <c r="F1664" s="1">
        <v>5.6000000000000001E-2</v>
      </c>
      <c r="G1664" s="1" t="s">
        <v>94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25">
      <c r="A1665" s="1">
        <v>2890004</v>
      </c>
      <c r="B1665" s="1" t="s">
        <v>2991</v>
      </c>
      <c r="C1665" s="1" t="s">
        <v>22</v>
      </c>
      <c r="D1665" s="1" t="s">
        <v>2992</v>
      </c>
      <c r="E1665" s="1">
        <f>ROUND(H1666+H1683+H1706+H1725+H1728,2)</f>
        <v>0</v>
      </c>
      <c r="F1665" s="1">
        <v>1</v>
      </c>
      <c r="G1665" s="1" t="s">
        <v>0</v>
      </c>
      <c r="H1665" s="1">
        <f t="shared" si="25"/>
        <v>0</v>
      </c>
      <c r="I1665" s="1" t="s">
        <v>22</v>
      </c>
      <c r="J1665" s="1" t="s">
        <v>0</v>
      </c>
    </row>
    <row r="1666" spans="1:10" x14ac:dyDescent="0.25">
      <c r="A1666" s="1">
        <v>2890005</v>
      </c>
      <c r="B1666" s="1" t="s">
        <v>2993</v>
      </c>
      <c r="C1666" s="1" t="s">
        <v>31</v>
      </c>
      <c r="D1666" s="1" t="s">
        <v>32</v>
      </c>
      <c r="E1666" s="1">
        <f>ROUND(H1667+H1678+H1681,2)</f>
        <v>0</v>
      </c>
      <c r="F1666" s="1">
        <v>1</v>
      </c>
      <c r="G1666" s="1" t="s">
        <v>0</v>
      </c>
      <c r="H1666" s="1">
        <f t="shared" si="25"/>
        <v>0</v>
      </c>
      <c r="I1666" s="1" t="s">
        <v>22</v>
      </c>
      <c r="J1666" s="1" t="s">
        <v>0</v>
      </c>
    </row>
    <row r="1667" spans="1:10" x14ac:dyDescent="0.25">
      <c r="A1667" s="1">
        <v>2890006</v>
      </c>
      <c r="B1667" s="1" t="s">
        <v>2994</v>
      </c>
      <c r="C1667" s="1">
        <v>1</v>
      </c>
      <c r="D1667" s="1" t="s">
        <v>34</v>
      </c>
      <c r="E1667" s="1">
        <f>ROUND(H1668+H1669+H1670+H1671+H1672+H1673+H1674+H1675+H1676+H1677,2)</f>
        <v>0</v>
      </c>
      <c r="F1667" s="1">
        <v>1</v>
      </c>
      <c r="G1667" s="1" t="s">
        <v>0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x14ac:dyDescent="0.25">
      <c r="A1668" s="1">
        <v>2890007</v>
      </c>
      <c r="B1668" s="1" t="s">
        <v>2995</v>
      </c>
      <c r="C1668" s="1" t="s">
        <v>22</v>
      </c>
      <c r="D1668" s="1" t="s">
        <v>2996</v>
      </c>
      <c r="E1668" s="2">
        <v>0</v>
      </c>
      <c r="F1668" s="1">
        <v>30</v>
      </c>
      <c r="G1668" s="1" t="s">
        <v>52</v>
      </c>
      <c r="H1668" s="1">
        <f t="shared" si="26"/>
        <v>0</v>
      </c>
      <c r="I1668" s="1" t="s">
        <v>22</v>
      </c>
      <c r="J1668" s="1" t="s">
        <v>0</v>
      </c>
    </row>
    <row r="1669" spans="1:10" ht="45" x14ac:dyDescent="0.25">
      <c r="A1669" s="1">
        <v>2890008</v>
      </c>
      <c r="B1669" s="1" t="s">
        <v>2997</v>
      </c>
      <c r="C1669" s="1" t="s">
        <v>22</v>
      </c>
      <c r="D1669" s="1" t="s">
        <v>2998</v>
      </c>
      <c r="E1669" s="2">
        <v>0</v>
      </c>
      <c r="F1669" s="1">
        <v>9.9</v>
      </c>
      <c r="G1669" s="1" t="s">
        <v>52</v>
      </c>
      <c r="H1669" s="1">
        <f t="shared" si="26"/>
        <v>0</v>
      </c>
      <c r="I1669" s="1" t="s">
        <v>22</v>
      </c>
      <c r="J1669" s="1" t="s">
        <v>0</v>
      </c>
    </row>
    <row r="1670" spans="1:10" ht="30" x14ac:dyDescent="0.25">
      <c r="A1670" s="1">
        <v>2890009</v>
      </c>
      <c r="B1670" s="1" t="s">
        <v>2999</v>
      </c>
      <c r="C1670" s="1" t="s">
        <v>22</v>
      </c>
      <c r="D1670" s="1" t="s">
        <v>3000</v>
      </c>
      <c r="E1670" s="2">
        <v>0</v>
      </c>
      <c r="F1670" s="1">
        <v>8</v>
      </c>
      <c r="G1670" s="1" t="s">
        <v>52</v>
      </c>
      <c r="H1670" s="1">
        <f t="shared" si="26"/>
        <v>0</v>
      </c>
      <c r="I1670" s="1" t="s">
        <v>22</v>
      </c>
      <c r="J1670" s="1" t="s">
        <v>0</v>
      </c>
    </row>
    <row r="1671" spans="1:10" ht="45" x14ac:dyDescent="0.25">
      <c r="A1671" s="1">
        <v>2890010</v>
      </c>
      <c r="B1671" s="1" t="s">
        <v>3001</v>
      </c>
      <c r="C1671" s="1" t="s">
        <v>22</v>
      </c>
      <c r="D1671" s="1" t="s">
        <v>3002</v>
      </c>
      <c r="E1671" s="2">
        <v>0</v>
      </c>
      <c r="F1671" s="1">
        <v>56</v>
      </c>
      <c r="G1671" s="1" t="s">
        <v>52</v>
      </c>
      <c r="H1671" s="1">
        <f t="shared" si="26"/>
        <v>0</v>
      </c>
      <c r="I1671" s="1" t="s">
        <v>22</v>
      </c>
      <c r="J1671" s="1" t="s">
        <v>0</v>
      </c>
    </row>
    <row r="1672" spans="1:10" ht="30" x14ac:dyDescent="0.25">
      <c r="A1672" s="1">
        <v>2890011</v>
      </c>
      <c r="B1672" s="1" t="s">
        <v>3003</v>
      </c>
      <c r="C1672" s="1" t="s">
        <v>22</v>
      </c>
      <c r="D1672" s="1" t="s">
        <v>3004</v>
      </c>
      <c r="E1672" s="2">
        <v>0</v>
      </c>
      <c r="F1672" s="1">
        <v>8</v>
      </c>
      <c r="G1672" s="1" t="s">
        <v>52</v>
      </c>
      <c r="H1672" s="1">
        <f t="shared" si="26"/>
        <v>0</v>
      </c>
      <c r="I1672" s="1" t="s">
        <v>22</v>
      </c>
      <c r="J1672" s="1" t="s">
        <v>0</v>
      </c>
    </row>
    <row r="1673" spans="1:10" x14ac:dyDescent="0.25">
      <c r="A1673" s="1">
        <v>2890012</v>
      </c>
      <c r="B1673" s="1" t="s">
        <v>3005</v>
      </c>
      <c r="C1673" s="1" t="s">
        <v>22</v>
      </c>
      <c r="D1673" s="1" t="s">
        <v>3006</v>
      </c>
      <c r="E1673" s="2">
        <v>0</v>
      </c>
      <c r="F1673" s="1">
        <v>8</v>
      </c>
      <c r="G1673" s="1" t="s">
        <v>52</v>
      </c>
      <c r="H1673" s="1">
        <f t="shared" si="26"/>
        <v>0</v>
      </c>
      <c r="I1673" s="1" t="s">
        <v>22</v>
      </c>
      <c r="J1673" s="1" t="s">
        <v>0</v>
      </c>
    </row>
    <row r="1674" spans="1:10" ht="30" x14ac:dyDescent="0.25">
      <c r="A1674" s="1">
        <v>2890013</v>
      </c>
      <c r="B1674" s="1" t="s">
        <v>3007</v>
      </c>
      <c r="C1674" s="1" t="s">
        <v>22</v>
      </c>
      <c r="D1674" s="1" t="s">
        <v>198</v>
      </c>
      <c r="E1674" s="2">
        <v>0</v>
      </c>
      <c r="F1674" s="1">
        <v>15.2</v>
      </c>
      <c r="G1674" s="1" t="s">
        <v>94</v>
      </c>
      <c r="H1674" s="1">
        <f t="shared" si="26"/>
        <v>0</v>
      </c>
      <c r="I1674" s="1" t="s">
        <v>22</v>
      </c>
      <c r="J1674" s="1" t="s">
        <v>0</v>
      </c>
    </row>
    <row r="1675" spans="1:10" ht="30" x14ac:dyDescent="0.25">
      <c r="A1675" s="1">
        <v>2890014</v>
      </c>
      <c r="B1675" s="1" t="s">
        <v>3008</v>
      </c>
      <c r="C1675" s="1" t="s">
        <v>22</v>
      </c>
      <c r="D1675" s="1" t="s">
        <v>200</v>
      </c>
      <c r="E1675" s="2">
        <v>0</v>
      </c>
      <c r="F1675" s="1">
        <v>22</v>
      </c>
      <c r="G1675" s="1" t="s">
        <v>52</v>
      </c>
      <c r="H1675" s="1">
        <f t="shared" si="26"/>
        <v>0</v>
      </c>
      <c r="I1675" s="1" t="s">
        <v>22</v>
      </c>
      <c r="J1675" s="1" t="s">
        <v>0</v>
      </c>
    </row>
    <row r="1676" spans="1:10" ht="30" x14ac:dyDescent="0.25">
      <c r="A1676" s="1">
        <v>2890015</v>
      </c>
      <c r="B1676" s="1" t="s">
        <v>3009</v>
      </c>
      <c r="C1676" s="1" t="s">
        <v>22</v>
      </c>
      <c r="D1676" s="1" t="s">
        <v>3010</v>
      </c>
      <c r="E1676" s="2">
        <v>0</v>
      </c>
      <c r="F1676" s="1">
        <v>8</v>
      </c>
      <c r="G1676" s="1" t="s">
        <v>52</v>
      </c>
      <c r="H1676" s="1">
        <f t="shared" si="26"/>
        <v>0</v>
      </c>
      <c r="I1676" s="1" t="s">
        <v>22</v>
      </c>
      <c r="J1676" s="1" t="s">
        <v>0</v>
      </c>
    </row>
    <row r="1677" spans="1:10" x14ac:dyDescent="0.25">
      <c r="A1677" s="1">
        <v>2890016</v>
      </c>
      <c r="B1677" s="1" t="s">
        <v>3011</v>
      </c>
      <c r="C1677" s="1" t="s">
        <v>22</v>
      </c>
      <c r="D1677" s="1" t="s">
        <v>3012</v>
      </c>
      <c r="E1677" s="2">
        <v>0</v>
      </c>
      <c r="F1677" s="1">
        <v>14.4</v>
      </c>
      <c r="G1677" s="1" t="s">
        <v>94</v>
      </c>
      <c r="H1677" s="1">
        <f t="shared" si="26"/>
        <v>0</v>
      </c>
      <c r="I1677" s="1" t="s">
        <v>22</v>
      </c>
      <c r="J1677" s="1" t="s">
        <v>0</v>
      </c>
    </row>
    <row r="1678" spans="1:10" x14ac:dyDescent="0.25">
      <c r="A1678" s="1">
        <v>2890017</v>
      </c>
      <c r="B1678" s="1" t="s">
        <v>3013</v>
      </c>
      <c r="C1678" s="1">
        <v>8</v>
      </c>
      <c r="D1678" s="1" t="s">
        <v>1405</v>
      </c>
      <c r="E1678" s="1">
        <f>ROUND(H1679+H1680,2)</f>
        <v>0</v>
      </c>
      <c r="F1678" s="1">
        <v>1</v>
      </c>
      <c r="G1678" s="1" t="s">
        <v>0</v>
      </c>
      <c r="H1678" s="1">
        <f t="shared" si="26"/>
        <v>0</v>
      </c>
      <c r="I1678" s="1" t="s">
        <v>22</v>
      </c>
      <c r="J1678" s="1" t="s">
        <v>0</v>
      </c>
    </row>
    <row r="1679" spans="1:10" x14ac:dyDescent="0.25">
      <c r="A1679" s="1">
        <v>2890018</v>
      </c>
      <c r="B1679" s="1" t="s">
        <v>3014</v>
      </c>
      <c r="C1679" s="1" t="s">
        <v>22</v>
      </c>
      <c r="D1679" s="1" t="s">
        <v>3015</v>
      </c>
      <c r="E1679" s="2">
        <v>0</v>
      </c>
      <c r="F1679" s="1">
        <v>15</v>
      </c>
      <c r="G1679" s="1" t="s">
        <v>47</v>
      </c>
      <c r="H1679" s="1">
        <f t="shared" si="26"/>
        <v>0</v>
      </c>
      <c r="I1679" s="1" t="s">
        <v>22</v>
      </c>
      <c r="J1679" s="1" t="s">
        <v>0</v>
      </c>
    </row>
    <row r="1680" spans="1:10" ht="30" x14ac:dyDescent="0.25">
      <c r="A1680" s="1">
        <v>2890019</v>
      </c>
      <c r="B1680" s="1" t="s">
        <v>3016</v>
      </c>
      <c r="C1680" s="1" t="s">
        <v>22</v>
      </c>
      <c r="D1680" s="1" t="s">
        <v>3017</v>
      </c>
      <c r="E1680" s="2">
        <v>0</v>
      </c>
      <c r="F1680" s="1">
        <v>15</v>
      </c>
      <c r="G1680" s="1" t="s">
        <v>47</v>
      </c>
      <c r="H1680" s="1">
        <f t="shared" si="26"/>
        <v>0</v>
      </c>
      <c r="I1680" s="1" t="s">
        <v>22</v>
      </c>
      <c r="J1680" s="1" t="s">
        <v>0</v>
      </c>
    </row>
    <row r="1681" spans="1:10" x14ac:dyDescent="0.25">
      <c r="A1681" s="1">
        <v>2890020</v>
      </c>
      <c r="B1681" s="1" t="s">
        <v>3018</v>
      </c>
      <c r="C1681" s="1">
        <v>99</v>
      </c>
      <c r="D1681" s="1" t="s">
        <v>346</v>
      </c>
      <c r="E1681" s="1">
        <f>ROUND(H1682,2)</f>
        <v>0</v>
      </c>
      <c r="F1681" s="1">
        <v>1</v>
      </c>
      <c r="G1681" s="1" t="s">
        <v>0</v>
      </c>
      <c r="H1681" s="1">
        <f t="shared" si="26"/>
        <v>0</v>
      </c>
      <c r="I1681" s="1" t="s">
        <v>22</v>
      </c>
      <c r="J1681" s="1" t="s">
        <v>0</v>
      </c>
    </row>
    <row r="1682" spans="1:10" ht="30" x14ac:dyDescent="0.25">
      <c r="A1682" s="1">
        <v>2890021</v>
      </c>
      <c r="B1682" s="1" t="s">
        <v>3019</v>
      </c>
      <c r="C1682" s="1" t="s">
        <v>22</v>
      </c>
      <c r="D1682" s="1" t="s">
        <v>1420</v>
      </c>
      <c r="E1682" s="2">
        <v>0</v>
      </c>
      <c r="F1682" s="1">
        <v>14.403</v>
      </c>
      <c r="G1682" s="1" t="s">
        <v>94</v>
      </c>
      <c r="H1682" s="1">
        <f t="shared" si="26"/>
        <v>0</v>
      </c>
      <c r="I1682" s="1" t="s">
        <v>22</v>
      </c>
      <c r="J1682" s="1" t="s">
        <v>0</v>
      </c>
    </row>
    <row r="1683" spans="1:10" x14ac:dyDescent="0.25">
      <c r="A1683" s="1">
        <v>2890022</v>
      </c>
      <c r="B1683" s="1" t="s">
        <v>3020</v>
      </c>
      <c r="C1683" s="1" t="s">
        <v>117</v>
      </c>
      <c r="D1683" s="1" t="s">
        <v>118</v>
      </c>
      <c r="E1683" s="1">
        <f>ROUND(H1684+H1703,2)</f>
        <v>0</v>
      </c>
      <c r="F1683" s="1">
        <v>1</v>
      </c>
      <c r="G1683" s="1" t="s">
        <v>0</v>
      </c>
      <c r="H1683" s="1">
        <f t="shared" si="26"/>
        <v>0</v>
      </c>
      <c r="I1683" s="1" t="s">
        <v>22</v>
      </c>
      <c r="J1683" s="1" t="s">
        <v>0</v>
      </c>
    </row>
    <row r="1684" spans="1:10" x14ac:dyDescent="0.25">
      <c r="A1684" s="1">
        <v>2890023</v>
      </c>
      <c r="B1684" s="1" t="s">
        <v>3021</v>
      </c>
      <c r="C1684" s="1">
        <v>723</v>
      </c>
      <c r="D1684" s="1" t="s">
        <v>1590</v>
      </c>
      <c r="E1684" s="1">
        <f>ROUND(H1685+H1686+H1687+H1688+H1689+H1690+H1691+H1692+H1693+H1694+H1695+H1696+H1697+H1698+H1699+H1700+H1701+H1702,2)</f>
        <v>0</v>
      </c>
      <c r="F1684" s="1">
        <v>1</v>
      </c>
      <c r="G1684" s="1" t="s">
        <v>0</v>
      </c>
      <c r="H1684" s="1">
        <f t="shared" si="26"/>
        <v>0</v>
      </c>
      <c r="I1684" s="1" t="s">
        <v>22</v>
      </c>
      <c r="J1684" s="1" t="s">
        <v>0</v>
      </c>
    </row>
    <row r="1685" spans="1:10" ht="30" x14ac:dyDescent="0.25">
      <c r="A1685" s="1">
        <v>2890024</v>
      </c>
      <c r="B1685" s="1" t="s">
        <v>3022</v>
      </c>
      <c r="C1685" s="1" t="s">
        <v>22</v>
      </c>
      <c r="D1685" s="1" t="s">
        <v>3023</v>
      </c>
      <c r="E1685" s="2">
        <v>0</v>
      </c>
      <c r="F1685" s="1">
        <v>5</v>
      </c>
      <c r="G1685" s="1" t="s">
        <v>47</v>
      </c>
      <c r="H1685" s="1">
        <f t="shared" si="26"/>
        <v>0</v>
      </c>
      <c r="I1685" s="1" t="s">
        <v>22</v>
      </c>
      <c r="J1685" s="1" t="s">
        <v>0</v>
      </c>
    </row>
    <row r="1686" spans="1:10" ht="30" x14ac:dyDescent="0.25">
      <c r="A1686" s="1">
        <v>2890025</v>
      </c>
      <c r="B1686" s="1" t="s">
        <v>3024</v>
      </c>
      <c r="C1686" s="1" t="s">
        <v>22</v>
      </c>
      <c r="D1686" s="1" t="s">
        <v>3025</v>
      </c>
      <c r="E1686" s="2">
        <v>0</v>
      </c>
      <c r="F1686" s="1">
        <v>5</v>
      </c>
      <c r="G1686" s="1" t="s">
        <v>47</v>
      </c>
      <c r="H1686" s="1">
        <f t="shared" si="26"/>
        <v>0</v>
      </c>
      <c r="I1686" s="1" t="s">
        <v>22</v>
      </c>
      <c r="J1686" s="1" t="s">
        <v>0</v>
      </c>
    </row>
    <row r="1687" spans="1:10" ht="30" x14ac:dyDescent="0.25">
      <c r="A1687" s="1">
        <v>2890026</v>
      </c>
      <c r="B1687" s="1" t="s">
        <v>3026</v>
      </c>
      <c r="C1687" s="1" t="s">
        <v>22</v>
      </c>
      <c r="D1687" s="1" t="s">
        <v>3027</v>
      </c>
      <c r="E1687" s="2">
        <v>0</v>
      </c>
      <c r="F1687" s="1">
        <v>30</v>
      </c>
      <c r="G1687" s="1" t="s">
        <v>47</v>
      </c>
      <c r="H1687" s="1">
        <f t="shared" si="26"/>
        <v>0</v>
      </c>
      <c r="I1687" s="1" t="s">
        <v>22</v>
      </c>
      <c r="J1687" s="1" t="s">
        <v>0</v>
      </c>
    </row>
    <row r="1688" spans="1:10" ht="30" x14ac:dyDescent="0.25">
      <c r="A1688" s="1">
        <v>2890027</v>
      </c>
      <c r="B1688" s="1" t="s">
        <v>3028</v>
      </c>
      <c r="C1688" s="1" t="s">
        <v>22</v>
      </c>
      <c r="D1688" s="1" t="s">
        <v>3029</v>
      </c>
      <c r="E1688" s="2">
        <v>0</v>
      </c>
      <c r="F1688" s="1">
        <v>45</v>
      </c>
      <c r="G1688" s="1" t="s">
        <v>47</v>
      </c>
      <c r="H1688" s="1">
        <f t="shared" si="26"/>
        <v>0</v>
      </c>
      <c r="I1688" s="1" t="s">
        <v>22</v>
      </c>
      <c r="J1688" s="1" t="s">
        <v>0</v>
      </c>
    </row>
    <row r="1689" spans="1:10" ht="30" x14ac:dyDescent="0.25">
      <c r="A1689" s="1">
        <v>2890028</v>
      </c>
      <c r="B1689" s="1" t="s">
        <v>3030</v>
      </c>
      <c r="C1689" s="1" t="s">
        <v>22</v>
      </c>
      <c r="D1689" s="1" t="s">
        <v>3031</v>
      </c>
      <c r="E1689" s="2">
        <v>0</v>
      </c>
      <c r="F1689" s="1">
        <v>1</v>
      </c>
      <c r="G1689" s="1" t="s">
        <v>47</v>
      </c>
      <c r="H1689" s="1">
        <f t="shared" si="26"/>
        <v>0</v>
      </c>
      <c r="I1689" s="1" t="s">
        <v>22</v>
      </c>
      <c r="J1689" s="1" t="s">
        <v>0</v>
      </c>
    </row>
    <row r="1690" spans="1:10" x14ac:dyDescent="0.25">
      <c r="A1690" s="1">
        <v>2890029</v>
      </c>
      <c r="B1690" s="1" t="s">
        <v>3032</v>
      </c>
      <c r="C1690" s="1" t="s">
        <v>22</v>
      </c>
      <c r="D1690" s="1" t="s">
        <v>3033</v>
      </c>
      <c r="E1690" s="2">
        <v>0</v>
      </c>
      <c r="F1690" s="1">
        <v>4</v>
      </c>
      <c r="G1690" s="1" t="s">
        <v>47</v>
      </c>
      <c r="H1690" s="1">
        <f t="shared" si="26"/>
        <v>0</v>
      </c>
      <c r="I1690" s="1" t="s">
        <v>22</v>
      </c>
      <c r="J1690" s="1" t="s">
        <v>0</v>
      </c>
    </row>
    <row r="1691" spans="1:10" x14ac:dyDescent="0.25">
      <c r="A1691" s="1">
        <v>2890030</v>
      </c>
      <c r="B1691" s="1" t="s">
        <v>3034</v>
      </c>
      <c r="C1691" s="1" t="s">
        <v>22</v>
      </c>
      <c r="D1691" s="1" t="s">
        <v>3035</v>
      </c>
      <c r="E1691" s="2">
        <v>0</v>
      </c>
      <c r="F1691" s="1">
        <v>4</v>
      </c>
      <c r="G1691" s="1" t="s">
        <v>47</v>
      </c>
      <c r="H1691" s="1">
        <f t="shared" si="26"/>
        <v>0</v>
      </c>
      <c r="I1691" s="1" t="s">
        <v>22</v>
      </c>
      <c r="J1691" s="1" t="s">
        <v>0</v>
      </c>
    </row>
    <row r="1692" spans="1:10" ht="30" x14ac:dyDescent="0.25">
      <c r="A1692" s="1">
        <v>2890031</v>
      </c>
      <c r="B1692" s="1" t="s">
        <v>3036</v>
      </c>
      <c r="C1692" s="1" t="s">
        <v>22</v>
      </c>
      <c r="D1692" s="1" t="s">
        <v>3037</v>
      </c>
      <c r="E1692" s="2">
        <v>0</v>
      </c>
      <c r="F1692" s="1">
        <v>8</v>
      </c>
      <c r="G1692" s="1" t="s">
        <v>75</v>
      </c>
      <c r="H1692" s="1">
        <f t="shared" si="26"/>
        <v>0</v>
      </c>
      <c r="I1692" s="1" t="s">
        <v>22</v>
      </c>
      <c r="J1692" s="1" t="s">
        <v>0</v>
      </c>
    </row>
    <row r="1693" spans="1:10" ht="30" x14ac:dyDescent="0.25">
      <c r="A1693" s="1">
        <v>2890032</v>
      </c>
      <c r="B1693" s="1" t="s">
        <v>3038</v>
      </c>
      <c r="C1693" s="1" t="s">
        <v>22</v>
      </c>
      <c r="D1693" s="1" t="s">
        <v>3039</v>
      </c>
      <c r="E1693" s="2">
        <v>0</v>
      </c>
      <c r="F1693" s="1">
        <v>2</v>
      </c>
      <c r="G1693" s="1" t="s">
        <v>75</v>
      </c>
      <c r="H1693" s="1">
        <f t="shared" si="26"/>
        <v>0</v>
      </c>
      <c r="I1693" s="1" t="s">
        <v>22</v>
      </c>
      <c r="J1693" s="1" t="s">
        <v>0</v>
      </c>
    </row>
    <row r="1694" spans="1:10" ht="30" x14ac:dyDescent="0.25">
      <c r="A1694" s="1">
        <v>2890033</v>
      </c>
      <c r="B1694" s="1" t="s">
        <v>3040</v>
      </c>
      <c r="C1694" s="1" t="s">
        <v>22</v>
      </c>
      <c r="D1694" s="1" t="s">
        <v>3041</v>
      </c>
      <c r="E1694" s="2">
        <v>0</v>
      </c>
      <c r="F1694" s="1">
        <v>59</v>
      </c>
      <c r="G1694" s="1" t="s">
        <v>47</v>
      </c>
      <c r="H1694" s="1">
        <f t="shared" si="26"/>
        <v>0</v>
      </c>
      <c r="I1694" s="1" t="s">
        <v>22</v>
      </c>
      <c r="J1694" s="1" t="s">
        <v>0</v>
      </c>
    </row>
    <row r="1695" spans="1:10" ht="30" x14ac:dyDescent="0.25">
      <c r="A1695" s="1">
        <v>2890034</v>
      </c>
      <c r="B1695" s="1" t="s">
        <v>3042</v>
      </c>
      <c r="C1695" s="1" t="s">
        <v>22</v>
      </c>
      <c r="D1695" s="1" t="s">
        <v>3043</v>
      </c>
      <c r="E1695" s="2">
        <v>0</v>
      </c>
      <c r="F1695" s="1">
        <v>1</v>
      </c>
      <c r="G1695" s="1" t="s">
        <v>75</v>
      </c>
      <c r="H1695" s="1">
        <f t="shared" si="26"/>
        <v>0</v>
      </c>
      <c r="I1695" s="1" t="s">
        <v>22</v>
      </c>
      <c r="J1695" s="1" t="s">
        <v>0</v>
      </c>
    </row>
    <row r="1696" spans="1:10" x14ac:dyDescent="0.25">
      <c r="A1696" s="1">
        <v>2890035</v>
      </c>
      <c r="B1696" s="1" t="s">
        <v>3044</v>
      </c>
      <c r="C1696" s="1" t="s">
        <v>22</v>
      </c>
      <c r="D1696" s="1" t="s">
        <v>3045</v>
      </c>
      <c r="E1696" s="2">
        <v>0</v>
      </c>
      <c r="F1696" s="1">
        <v>4</v>
      </c>
      <c r="G1696" s="1" t="s">
        <v>75</v>
      </c>
      <c r="H1696" s="1">
        <f t="shared" si="26"/>
        <v>0</v>
      </c>
      <c r="I1696" s="1" t="s">
        <v>22</v>
      </c>
      <c r="J1696" s="1" t="s">
        <v>0</v>
      </c>
    </row>
    <row r="1697" spans="1:10" ht="30" x14ac:dyDescent="0.25">
      <c r="A1697" s="1">
        <v>2890036</v>
      </c>
      <c r="B1697" s="1" t="s">
        <v>3046</v>
      </c>
      <c r="C1697" s="1" t="s">
        <v>22</v>
      </c>
      <c r="D1697" s="1" t="s">
        <v>3047</v>
      </c>
      <c r="E1697" s="2">
        <v>0</v>
      </c>
      <c r="F1697" s="1">
        <v>4</v>
      </c>
      <c r="G1697" s="1" t="s">
        <v>75</v>
      </c>
      <c r="H1697" s="1">
        <f t="shared" si="26"/>
        <v>0</v>
      </c>
      <c r="I1697" s="1" t="s">
        <v>22</v>
      </c>
      <c r="J1697" s="1" t="s">
        <v>0</v>
      </c>
    </row>
    <row r="1698" spans="1:10" x14ac:dyDescent="0.25">
      <c r="A1698" s="1">
        <v>2890037</v>
      </c>
      <c r="B1698" s="1" t="s">
        <v>3048</v>
      </c>
      <c r="C1698" s="1" t="s">
        <v>22</v>
      </c>
      <c r="D1698" s="1" t="s">
        <v>3049</v>
      </c>
      <c r="E1698" s="2">
        <v>0</v>
      </c>
      <c r="F1698" s="1">
        <v>2</v>
      </c>
      <c r="G1698" s="1" t="s">
        <v>75</v>
      </c>
      <c r="H1698" s="1">
        <f t="shared" si="26"/>
        <v>0</v>
      </c>
      <c r="I1698" s="1" t="s">
        <v>22</v>
      </c>
      <c r="J1698" s="1" t="s">
        <v>0</v>
      </c>
    </row>
    <row r="1699" spans="1:10" ht="30" x14ac:dyDescent="0.25">
      <c r="A1699" s="1">
        <v>2890038</v>
      </c>
      <c r="B1699" s="1" t="s">
        <v>3050</v>
      </c>
      <c r="C1699" s="1" t="s">
        <v>22</v>
      </c>
      <c r="D1699" s="1" t="s">
        <v>3051</v>
      </c>
      <c r="E1699" s="2">
        <v>0</v>
      </c>
      <c r="F1699" s="1">
        <v>2</v>
      </c>
      <c r="G1699" s="1" t="s">
        <v>75</v>
      </c>
      <c r="H1699" s="1">
        <f t="shared" si="26"/>
        <v>0</v>
      </c>
      <c r="I1699" s="1" t="s">
        <v>22</v>
      </c>
      <c r="J1699" s="1" t="s">
        <v>0</v>
      </c>
    </row>
    <row r="1700" spans="1:10" ht="30" x14ac:dyDescent="0.25">
      <c r="A1700" s="1">
        <v>2890039</v>
      </c>
      <c r="B1700" s="1" t="s">
        <v>3052</v>
      </c>
      <c r="C1700" s="1" t="s">
        <v>22</v>
      </c>
      <c r="D1700" s="1" t="s">
        <v>3053</v>
      </c>
      <c r="E1700" s="2">
        <v>0</v>
      </c>
      <c r="F1700" s="1">
        <v>1</v>
      </c>
      <c r="G1700" s="1" t="s">
        <v>75</v>
      </c>
      <c r="H1700" s="1">
        <f t="shared" si="26"/>
        <v>0</v>
      </c>
      <c r="I1700" s="1" t="s">
        <v>22</v>
      </c>
      <c r="J1700" s="1" t="s">
        <v>0</v>
      </c>
    </row>
    <row r="1701" spans="1:10" x14ac:dyDescent="0.25">
      <c r="A1701" s="1">
        <v>2890040</v>
      </c>
      <c r="B1701" s="1" t="s">
        <v>3054</v>
      </c>
      <c r="C1701" s="1" t="s">
        <v>22</v>
      </c>
      <c r="D1701" s="1" t="s">
        <v>3055</v>
      </c>
      <c r="E1701" s="2">
        <v>0</v>
      </c>
      <c r="F1701" s="1">
        <v>1</v>
      </c>
      <c r="G1701" s="1" t="s">
        <v>75</v>
      </c>
      <c r="H1701" s="1">
        <f t="shared" si="26"/>
        <v>0</v>
      </c>
      <c r="I1701" s="1" t="s">
        <v>22</v>
      </c>
      <c r="J1701" s="1" t="s">
        <v>0</v>
      </c>
    </row>
    <row r="1702" spans="1:10" ht="30" x14ac:dyDescent="0.25">
      <c r="A1702" s="1">
        <v>2890041</v>
      </c>
      <c r="B1702" s="1" t="s">
        <v>3056</v>
      </c>
      <c r="C1702" s="1" t="s">
        <v>22</v>
      </c>
      <c r="D1702" s="1" t="s">
        <v>1598</v>
      </c>
      <c r="E1702" s="2">
        <v>0</v>
      </c>
      <c r="F1702" s="1">
        <v>1</v>
      </c>
      <c r="G1702" s="1" t="s">
        <v>693</v>
      </c>
      <c r="H1702" s="1">
        <f t="shared" si="26"/>
        <v>0</v>
      </c>
      <c r="I1702" s="1" t="s">
        <v>22</v>
      </c>
      <c r="J1702" s="1" t="s">
        <v>0</v>
      </c>
    </row>
    <row r="1703" spans="1:10" x14ac:dyDescent="0.25">
      <c r="A1703" s="1">
        <v>2890042</v>
      </c>
      <c r="B1703" s="1" t="s">
        <v>3057</v>
      </c>
      <c r="C1703" s="1">
        <v>725</v>
      </c>
      <c r="D1703" s="1" t="s">
        <v>126</v>
      </c>
      <c r="E1703" s="1">
        <f>ROUND(H1704+H1705,2)</f>
        <v>0</v>
      </c>
      <c r="F1703" s="1">
        <v>1</v>
      </c>
      <c r="G1703" s="1" t="s">
        <v>0</v>
      </c>
      <c r="H1703" s="1">
        <f t="shared" si="26"/>
        <v>0</v>
      </c>
      <c r="I1703" s="1" t="s">
        <v>22</v>
      </c>
      <c r="J1703" s="1" t="s">
        <v>0</v>
      </c>
    </row>
    <row r="1704" spans="1:10" x14ac:dyDescent="0.25">
      <c r="A1704" s="1">
        <v>2890043</v>
      </c>
      <c r="B1704" s="1" t="s">
        <v>3058</v>
      </c>
      <c r="C1704" s="1" t="s">
        <v>22</v>
      </c>
      <c r="D1704" s="1" t="s">
        <v>3059</v>
      </c>
      <c r="E1704" s="2">
        <v>0</v>
      </c>
      <c r="F1704" s="1">
        <v>1</v>
      </c>
      <c r="G1704" s="1" t="s">
        <v>75</v>
      </c>
      <c r="H1704" s="1">
        <f t="shared" si="26"/>
        <v>0</v>
      </c>
      <c r="I1704" s="1" t="s">
        <v>22</v>
      </c>
      <c r="J1704" s="1" t="s">
        <v>0</v>
      </c>
    </row>
    <row r="1705" spans="1:10" ht="30" x14ac:dyDescent="0.25">
      <c r="A1705" s="1">
        <v>2890044</v>
      </c>
      <c r="B1705" s="1" t="s">
        <v>3060</v>
      </c>
      <c r="C1705" s="1" t="s">
        <v>22</v>
      </c>
      <c r="D1705" s="1" t="s">
        <v>3061</v>
      </c>
      <c r="E1705" s="2">
        <v>0</v>
      </c>
      <c r="F1705" s="1">
        <v>1</v>
      </c>
      <c r="G1705" s="1" t="s">
        <v>75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25">
      <c r="A1706" s="1">
        <v>2890045</v>
      </c>
      <c r="B1706" s="1" t="s">
        <v>3062</v>
      </c>
      <c r="C1706" s="1" t="s">
        <v>948</v>
      </c>
      <c r="D1706" s="1" t="s">
        <v>949</v>
      </c>
      <c r="E1706" s="1">
        <f>ROUND(H1707,2)</f>
        <v>0</v>
      </c>
      <c r="F1706" s="1">
        <v>1</v>
      </c>
      <c r="G1706" s="1" t="s">
        <v>0</v>
      </c>
      <c r="H1706" s="1">
        <f t="shared" si="26"/>
        <v>0</v>
      </c>
      <c r="I1706" s="1" t="s">
        <v>22</v>
      </c>
      <c r="J1706" s="1" t="s">
        <v>0</v>
      </c>
    </row>
    <row r="1707" spans="1:10" x14ac:dyDescent="0.25">
      <c r="A1707" s="1">
        <v>2890046</v>
      </c>
      <c r="B1707" s="1" t="s">
        <v>3063</v>
      </c>
      <c r="C1707" s="1" t="s">
        <v>1841</v>
      </c>
      <c r="D1707" s="1" t="s">
        <v>1842</v>
      </c>
      <c r="E1707" s="1">
        <f>ROUND(H1708+H1709+H1710+H1711+H1712+H1713+H1714+H1715+H1716+H1717+H1718+H1719+H1720+H1721+H1722+H1723+H1724,2)</f>
        <v>0</v>
      </c>
      <c r="F1707" s="1">
        <v>1</v>
      </c>
      <c r="G1707" s="1" t="s">
        <v>0</v>
      </c>
      <c r="H1707" s="1">
        <f t="shared" si="26"/>
        <v>0</v>
      </c>
      <c r="I1707" s="1" t="s">
        <v>22</v>
      </c>
      <c r="J1707" s="1" t="s">
        <v>0</v>
      </c>
    </row>
    <row r="1708" spans="1:10" x14ac:dyDescent="0.25">
      <c r="A1708" s="1">
        <v>2890047</v>
      </c>
      <c r="B1708" s="1" t="s">
        <v>3064</v>
      </c>
      <c r="C1708" s="1" t="s">
        <v>22</v>
      </c>
      <c r="D1708" s="1" t="s">
        <v>3066</v>
      </c>
      <c r="E1708" s="2">
        <v>0</v>
      </c>
      <c r="F1708" s="1">
        <v>1</v>
      </c>
      <c r="G1708" s="1" t="s">
        <v>3065</v>
      </c>
      <c r="H1708" s="1">
        <f t="shared" si="26"/>
        <v>0</v>
      </c>
      <c r="I1708" s="1" t="s">
        <v>22</v>
      </c>
      <c r="J1708" s="1" t="s">
        <v>0</v>
      </c>
    </row>
    <row r="1709" spans="1:10" x14ac:dyDescent="0.25">
      <c r="A1709" s="1">
        <v>2890048</v>
      </c>
      <c r="B1709" s="1" t="s">
        <v>3067</v>
      </c>
      <c r="C1709" s="1" t="s">
        <v>22</v>
      </c>
      <c r="D1709" s="1" t="s">
        <v>3068</v>
      </c>
      <c r="E1709" s="2">
        <v>0</v>
      </c>
      <c r="F1709" s="1">
        <v>55</v>
      </c>
      <c r="G1709" s="1" t="s">
        <v>47</v>
      </c>
      <c r="H1709" s="1">
        <f t="shared" si="26"/>
        <v>0</v>
      </c>
      <c r="I1709" s="1" t="s">
        <v>22</v>
      </c>
      <c r="J1709" s="1" t="s">
        <v>0</v>
      </c>
    </row>
    <row r="1710" spans="1:10" ht="30" x14ac:dyDescent="0.25">
      <c r="A1710" s="1">
        <v>2890049</v>
      </c>
      <c r="B1710" s="1" t="s">
        <v>3069</v>
      </c>
      <c r="C1710" s="1" t="s">
        <v>22</v>
      </c>
      <c r="D1710" s="1" t="s">
        <v>3070</v>
      </c>
      <c r="E1710" s="2">
        <v>0</v>
      </c>
      <c r="F1710" s="1">
        <v>15</v>
      </c>
      <c r="G1710" s="1" t="s">
        <v>47</v>
      </c>
      <c r="H1710" s="1">
        <f t="shared" si="26"/>
        <v>0</v>
      </c>
      <c r="I1710" s="1" t="s">
        <v>22</v>
      </c>
      <c r="J1710" s="1" t="s">
        <v>0</v>
      </c>
    </row>
    <row r="1711" spans="1:10" ht="30" x14ac:dyDescent="0.25">
      <c r="A1711" s="1">
        <v>2890050</v>
      </c>
      <c r="B1711" s="1" t="s">
        <v>3071</v>
      </c>
      <c r="C1711" s="1" t="s">
        <v>22</v>
      </c>
      <c r="D1711" s="1" t="s">
        <v>3072</v>
      </c>
      <c r="E1711" s="2">
        <v>0</v>
      </c>
      <c r="F1711" s="1">
        <v>15</v>
      </c>
      <c r="G1711" s="1" t="s">
        <v>47</v>
      </c>
      <c r="H1711" s="1">
        <f t="shared" si="26"/>
        <v>0</v>
      </c>
      <c r="I1711" s="1" t="s">
        <v>22</v>
      </c>
      <c r="J1711" s="1" t="s">
        <v>0</v>
      </c>
    </row>
    <row r="1712" spans="1:10" x14ac:dyDescent="0.25">
      <c r="A1712" s="1">
        <v>2890051</v>
      </c>
      <c r="B1712" s="1" t="s">
        <v>3073</v>
      </c>
      <c r="C1712" s="1" t="s">
        <v>22</v>
      </c>
      <c r="D1712" s="1" t="s">
        <v>3074</v>
      </c>
      <c r="E1712" s="2">
        <v>0</v>
      </c>
      <c r="F1712" s="1">
        <v>1</v>
      </c>
      <c r="G1712" s="1" t="s">
        <v>75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2890052</v>
      </c>
      <c r="B1713" s="1" t="s">
        <v>3075</v>
      </c>
      <c r="C1713" s="1" t="s">
        <v>22</v>
      </c>
      <c r="D1713" s="1" t="s">
        <v>3076</v>
      </c>
      <c r="E1713" s="2">
        <v>0</v>
      </c>
      <c r="F1713" s="1">
        <v>1</v>
      </c>
      <c r="G1713" s="1" t="s">
        <v>75</v>
      </c>
      <c r="H1713" s="1">
        <f t="shared" si="26"/>
        <v>0</v>
      </c>
      <c r="I1713" s="1" t="s">
        <v>22</v>
      </c>
      <c r="J1713" s="1" t="s">
        <v>0</v>
      </c>
    </row>
    <row r="1714" spans="1:10" ht="30" x14ac:dyDescent="0.25">
      <c r="A1714" s="1">
        <v>2890053</v>
      </c>
      <c r="B1714" s="1" t="s">
        <v>3077</v>
      </c>
      <c r="C1714" s="1" t="s">
        <v>22</v>
      </c>
      <c r="D1714" s="1" t="s">
        <v>3078</v>
      </c>
      <c r="E1714" s="2">
        <v>0</v>
      </c>
      <c r="F1714" s="1">
        <v>2</v>
      </c>
      <c r="G1714" s="1" t="s">
        <v>75</v>
      </c>
      <c r="H1714" s="1">
        <f t="shared" si="26"/>
        <v>0</v>
      </c>
      <c r="I1714" s="1" t="s">
        <v>22</v>
      </c>
      <c r="J1714" s="1" t="s">
        <v>0</v>
      </c>
    </row>
    <row r="1715" spans="1:10" ht="30" x14ac:dyDescent="0.25">
      <c r="A1715" s="1">
        <v>2890054</v>
      </c>
      <c r="B1715" s="1" t="s">
        <v>3079</v>
      </c>
      <c r="C1715" s="1" t="s">
        <v>22</v>
      </c>
      <c r="D1715" s="1" t="s">
        <v>3080</v>
      </c>
      <c r="E1715" s="2">
        <v>0</v>
      </c>
      <c r="F1715" s="1">
        <v>2</v>
      </c>
      <c r="G1715" s="1" t="s">
        <v>75</v>
      </c>
      <c r="H1715" s="1">
        <f t="shared" si="26"/>
        <v>0</v>
      </c>
      <c r="I1715" s="1" t="s">
        <v>22</v>
      </c>
      <c r="J1715" s="1" t="s">
        <v>0</v>
      </c>
    </row>
    <row r="1716" spans="1:10" ht="30" x14ac:dyDescent="0.25">
      <c r="A1716" s="1">
        <v>2890055</v>
      </c>
      <c r="B1716" s="1" t="s">
        <v>3081</v>
      </c>
      <c r="C1716" s="1" t="s">
        <v>22</v>
      </c>
      <c r="D1716" s="1" t="s">
        <v>3082</v>
      </c>
      <c r="E1716" s="2">
        <v>0</v>
      </c>
      <c r="F1716" s="1">
        <v>3</v>
      </c>
      <c r="G1716" s="1" t="s">
        <v>75</v>
      </c>
      <c r="H1716" s="1">
        <f t="shared" si="26"/>
        <v>0</v>
      </c>
      <c r="I1716" s="1" t="s">
        <v>22</v>
      </c>
      <c r="J1716" s="1" t="s">
        <v>0</v>
      </c>
    </row>
    <row r="1717" spans="1:10" ht="30" x14ac:dyDescent="0.25">
      <c r="A1717" s="1">
        <v>2890056</v>
      </c>
      <c r="B1717" s="1" t="s">
        <v>3083</v>
      </c>
      <c r="C1717" s="1" t="s">
        <v>22</v>
      </c>
      <c r="D1717" s="1" t="s">
        <v>3084</v>
      </c>
      <c r="E1717" s="2">
        <v>0</v>
      </c>
      <c r="F1717" s="1">
        <v>3</v>
      </c>
      <c r="G1717" s="1" t="s">
        <v>75</v>
      </c>
      <c r="H1717" s="1">
        <f t="shared" si="26"/>
        <v>0</v>
      </c>
      <c r="I1717" s="1" t="s">
        <v>22</v>
      </c>
      <c r="J1717" s="1" t="s">
        <v>0</v>
      </c>
    </row>
    <row r="1718" spans="1:10" x14ac:dyDescent="0.25">
      <c r="A1718" s="1">
        <v>2890057</v>
      </c>
      <c r="B1718" s="1" t="s">
        <v>3085</v>
      </c>
      <c r="C1718" s="1" t="s">
        <v>22</v>
      </c>
      <c r="D1718" s="1" t="s">
        <v>3086</v>
      </c>
      <c r="E1718" s="2">
        <v>0</v>
      </c>
      <c r="F1718" s="1">
        <v>1</v>
      </c>
      <c r="G1718" s="1" t="s">
        <v>3065</v>
      </c>
      <c r="H1718" s="1">
        <f t="shared" si="26"/>
        <v>0</v>
      </c>
      <c r="I1718" s="1" t="s">
        <v>22</v>
      </c>
      <c r="J1718" s="1" t="s">
        <v>0</v>
      </c>
    </row>
    <row r="1719" spans="1:10" x14ac:dyDescent="0.25">
      <c r="A1719" s="1">
        <v>2890058</v>
      </c>
      <c r="B1719" s="1" t="s">
        <v>3087</v>
      </c>
      <c r="C1719" s="1" t="s">
        <v>22</v>
      </c>
      <c r="D1719" s="1" t="s">
        <v>3088</v>
      </c>
      <c r="E1719" s="2">
        <v>0</v>
      </c>
      <c r="F1719" s="1">
        <v>30</v>
      </c>
      <c r="G1719" s="1" t="s">
        <v>47</v>
      </c>
      <c r="H1719" s="1">
        <f t="shared" si="26"/>
        <v>0</v>
      </c>
      <c r="I1719" s="1" t="s">
        <v>22</v>
      </c>
      <c r="J1719" s="1" t="s">
        <v>0</v>
      </c>
    </row>
    <row r="1720" spans="1:10" x14ac:dyDescent="0.25">
      <c r="A1720" s="1">
        <v>2890059</v>
      </c>
      <c r="B1720" s="1" t="s">
        <v>3089</v>
      </c>
      <c r="C1720" s="1" t="s">
        <v>22</v>
      </c>
      <c r="D1720" s="1" t="s">
        <v>3090</v>
      </c>
      <c r="E1720" s="2">
        <v>0</v>
      </c>
      <c r="F1720" s="1">
        <v>1</v>
      </c>
      <c r="G1720" s="1" t="s">
        <v>693</v>
      </c>
      <c r="H1720" s="1">
        <f t="shared" si="26"/>
        <v>0</v>
      </c>
      <c r="I1720" s="1" t="s">
        <v>22</v>
      </c>
      <c r="J1720" s="1" t="s">
        <v>0</v>
      </c>
    </row>
    <row r="1721" spans="1:10" x14ac:dyDescent="0.25">
      <c r="A1721" s="1">
        <v>2890060</v>
      </c>
      <c r="B1721" s="1" t="s">
        <v>3091</v>
      </c>
      <c r="C1721" s="1" t="s">
        <v>22</v>
      </c>
      <c r="D1721" s="1" t="s">
        <v>1848</v>
      </c>
      <c r="E1721" s="2">
        <v>0</v>
      </c>
      <c r="F1721" s="1">
        <v>1</v>
      </c>
      <c r="G1721" s="1" t="s">
        <v>693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25">
      <c r="A1722" s="1">
        <v>2890061</v>
      </c>
      <c r="B1722" s="1" t="s">
        <v>3092</v>
      </c>
      <c r="C1722" s="1" t="s">
        <v>22</v>
      </c>
      <c r="D1722" s="1" t="s">
        <v>3093</v>
      </c>
      <c r="E1722" s="2">
        <v>0</v>
      </c>
      <c r="F1722" s="1">
        <v>1</v>
      </c>
      <c r="G1722" s="1" t="s">
        <v>693</v>
      </c>
      <c r="H1722" s="1">
        <f t="shared" si="26"/>
        <v>0</v>
      </c>
      <c r="I1722" s="1" t="s">
        <v>22</v>
      </c>
      <c r="J1722" s="1" t="s">
        <v>0</v>
      </c>
    </row>
    <row r="1723" spans="1:10" x14ac:dyDescent="0.25">
      <c r="A1723" s="1">
        <v>2890062</v>
      </c>
      <c r="B1723" s="1" t="s">
        <v>3094</v>
      </c>
      <c r="C1723" s="1" t="s">
        <v>22</v>
      </c>
      <c r="D1723" s="1" t="s">
        <v>1850</v>
      </c>
      <c r="E1723" s="2">
        <v>0</v>
      </c>
      <c r="F1723" s="1">
        <v>1</v>
      </c>
      <c r="G1723" s="1" t="s">
        <v>693</v>
      </c>
      <c r="H1723" s="1">
        <f t="shared" si="26"/>
        <v>0</v>
      </c>
      <c r="I1723" s="1" t="s">
        <v>22</v>
      </c>
      <c r="J1723" s="1" t="s">
        <v>0</v>
      </c>
    </row>
    <row r="1724" spans="1:10" x14ac:dyDescent="0.25">
      <c r="A1724" s="1">
        <v>2890063</v>
      </c>
      <c r="B1724" s="1" t="s">
        <v>3095</v>
      </c>
      <c r="C1724" s="1" t="s">
        <v>22</v>
      </c>
      <c r="D1724" s="1" t="s">
        <v>1176</v>
      </c>
      <c r="E1724" s="2">
        <v>0</v>
      </c>
      <c r="F1724" s="1">
        <v>1</v>
      </c>
      <c r="G1724" s="1" t="s">
        <v>693</v>
      </c>
      <c r="H1724" s="1">
        <f t="shared" si="26"/>
        <v>0</v>
      </c>
      <c r="I1724" s="1" t="s">
        <v>22</v>
      </c>
      <c r="J1724" s="1" t="s">
        <v>0</v>
      </c>
    </row>
    <row r="1725" spans="1:10" x14ac:dyDescent="0.25">
      <c r="A1725" s="1">
        <v>2890064</v>
      </c>
      <c r="B1725" s="1" t="s">
        <v>3096</v>
      </c>
      <c r="C1725" s="1" t="s">
        <v>1853</v>
      </c>
      <c r="D1725" s="1" t="s">
        <v>1854</v>
      </c>
      <c r="E1725" s="1">
        <f>ROUND(H1726+H1727,2)</f>
        <v>0</v>
      </c>
      <c r="F1725" s="1">
        <v>1</v>
      </c>
      <c r="G1725" s="1" t="s">
        <v>0</v>
      </c>
      <c r="H1725" s="1">
        <f t="shared" si="26"/>
        <v>0</v>
      </c>
      <c r="I1725" s="1" t="s">
        <v>22</v>
      </c>
      <c r="J1725" s="1" t="s">
        <v>0</v>
      </c>
    </row>
    <row r="1726" spans="1:10" x14ac:dyDescent="0.25">
      <c r="A1726" s="1">
        <v>2890065</v>
      </c>
      <c r="B1726" s="1" t="s">
        <v>3097</v>
      </c>
      <c r="C1726" s="1" t="s">
        <v>22</v>
      </c>
      <c r="D1726" s="1" t="s">
        <v>3098</v>
      </c>
      <c r="E1726" s="2">
        <v>0</v>
      </c>
      <c r="F1726" s="1">
        <v>1</v>
      </c>
      <c r="G1726" s="1" t="s">
        <v>1055</v>
      </c>
      <c r="H1726" s="1">
        <f t="shared" si="26"/>
        <v>0</v>
      </c>
      <c r="I1726" s="1" t="s">
        <v>22</v>
      </c>
      <c r="J1726" s="1" t="s">
        <v>0</v>
      </c>
    </row>
    <row r="1727" spans="1:10" x14ac:dyDescent="0.25">
      <c r="A1727" s="1">
        <v>2890066</v>
      </c>
      <c r="B1727" s="1" t="s">
        <v>3099</v>
      </c>
      <c r="C1727" s="1" t="s">
        <v>22</v>
      </c>
      <c r="D1727" s="1" t="s">
        <v>3100</v>
      </c>
      <c r="E1727" s="2">
        <v>0</v>
      </c>
      <c r="F1727" s="1">
        <v>1</v>
      </c>
      <c r="G1727" s="1" t="s">
        <v>1055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25">
      <c r="A1728" s="1">
        <v>2890067</v>
      </c>
      <c r="B1728" s="1" t="s">
        <v>3101</v>
      </c>
      <c r="C1728" s="1" t="s">
        <v>3102</v>
      </c>
      <c r="D1728" s="1" t="s">
        <v>3103</v>
      </c>
      <c r="E1728" s="1">
        <f>ROUND(H1729+H1730,2)</f>
        <v>0</v>
      </c>
      <c r="F1728" s="1">
        <v>1</v>
      </c>
      <c r="G1728" s="1" t="s">
        <v>0</v>
      </c>
      <c r="H1728" s="1">
        <f t="shared" si="26"/>
        <v>0</v>
      </c>
      <c r="I1728" s="1" t="s">
        <v>22</v>
      </c>
      <c r="J1728" s="1" t="s">
        <v>0</v>
      </c>
    </row>
    <row r="1729" spans="1:10" ht="45" x14ac:dyDescent="0.25">
      <c r="A1729" s="1">
        <v>2890068</v>
      </c>
      <c r="B1729" s="1" t="s">
        <v>3104</v>
      </c>
      <c r="C1729" s="1" t="s">
        <v>22</v>
      </c>
      <c r="D1729" s="1" t="s">
        <v>3105</v>
      </c>
      <c r="E1729" s="2">
        <v>0</v>
      </c>
      <c r="F1729" s="1">
        <v>1</v>
      </c>
      <c r="G1729" s="1" t="s">
        <v>690</v>
      </c>
      <c r="H1729" s="1">
        <f t="shared" si="26"/>
        <v>0</v>
      </c>
      <c r="I1729" s="1" t="s">
        <v>22</v>
      </c>
      <c r="J1729" s="1" t="s">
        <v>0</v>
      </c>
    </row>
    <row r="1730" spans="1:10" ht="30" x14ac:dyDescent="0.25">
      <c r="A1730" s="1">
        <v>2890069</v>
      </c>
      <c r="B1730" s="1" t="s">
        <v>3106</v>
      </c>
      <c r="C1730" s="1" t="s">
        <v>22</v>
      </c>
      <c r="D1730" s="1" t="s">
        <v>3107</v>
      </c>
      <c r="E1730" s="2">
        <v>0</v>
      </c>
      <c r="F1730" s="1">
        <v>1</v>
      </c>
      <c r="G1730" s="1" t="s">
        <v>690</v>
      </c>
      <c r="H1730" s="1">
        <f t="shared" si="26"/>
        <v>0</v>
      </c>
      <c r="I1730" s="1" t="s">
        <v>22</v>
      </c>
      <c r="J1730" s="1" t="s">
        <v>0</v>
      </c>
    </row>
    <row r="1731" spans="1:10" x14ac:dyDescent="0.25">
      <c r="A1731" s="1">
        <v>2890070</v>
      </c>
      <c r="B1731" s="1" t="s">
        <v>3108</v>
      </c>
      <c r="C1731" s="1" t="s">
        <v>22</v>
      </c>
      <c r="D1731" s="1" t="s">
        <v>3109</v>
      </c>
      <c r="E1731" s="1">
        <f>ROUND(H1732+H1839,2)</f>
        <v>0</v>
      </c>
      <c r="F1731" s="1">
        <v>1</v>
      </c>
      <c r="G1731" s="1" t="s">
        <v>0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x14ac:dyDescent="0.25">
      <c r="A1732" s="1">
        <v>2890071</v>
      </c>
      <c r="B1732" s="1" t="s">
        <v>3110</v>
      </c>
      <c r="C1732" s="1" t="s">
        <v>31</v>
      </c>
      <c r="D1732" s="1" t="s">
        <v>32</v>
      </c>
      <c r="E1732" s="1">
        <f>ROUND(H1733+H1748+H1751+H1754+H1758+H1837,2)</f>
        <v>0</v>
      </c>
      <c r="F1732" s="1">
        <v>1</v>
      </c>
      <c r="G1732" s="1" t="s">
        <v>0</v>
      </c>
      <c r="H1732" s="1">
        <f t="shared" si="27"/>
        <v>0</v>
      </c>
      <c r="I1732" s="1" t="s">
        <v>22</v>
      </c>
      <c r="J1732" s="1" t="s">
        <v>0</v>
      </c>
    </row>
    <row r="1733" spans="1:10" x14ac:dyDescent="0.25">
      <c r="A1733" s="1">
        <v>2890072</v>
      </c>
      <c r="B1733" s="1" t="s">
        <v>3111</v>
      </c>
      <c r="C1733" s="1">
        <v>1</v>
      </c>
      <c r="D1733" s="1" t="s">
        <v>34</v>
      </c>
      <c r="E1733" s="1">
        <f>ROUND(H1734+H1735+H1736+H1737+H1738+H1739+H1740+H1741+H1742+H1743+H1744+H1745+H1746+H1747,2)</f>
        <v>0</v>
      </c>
      <c r="F1733" s="1">
        <v>1</v>
      </c>
      <c r="G1733" s="1" t="s">
        <v>0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2890073</v>
      </c>
      <c r="B1734" s="1" t="s">
        <v>3112</v>
      </c>
      <c r="C1734" s="1" t="s">
        <v>22</v>
      </c>
      <c r="D1734" s="1" t="s">
        <v>3113</v>
      </c>
      <c r="E1734" s="2">
        <v>0</v>
      </c>
      <c r="F1734" s="1">
        <v>65</v>
      </c>
      <c r="G1734" s="1" t="s">
        <v>52</v>
      </c>
      <c r="H1734" s="1">
        <f t="shared" si="27"/>
        <v>0</v>
      </c>
      <c r="I1734" s="1" t="s">
        <v>22</v>
      </c>
      <c r="J1734" s="1" t="s">
        <v>0</v>
      </c>
    </row>
    <row r="1735" spans="1:10" ht="30" x14ac:dyDescent="0.25">
      <c r="A1735" s="1">
        <v>2890074</v>
      </c>
      <c r="B1735" s="1" t="s">
        <v>3114</v>
      </c>
      <c r="C1735" s="1" t="s">
        <v>22</v>
      </c>
      <c r="D1735" s="1" t="s">
        <v>3115</v>
      </c>
      <c r="E1735" s="2">
        <v>0</v>
      </c>
      <c r="F1735" s="1">
        <v>21.45</v>
      </c>
      <c r="G1735" s="1" t="s">
        <v>52</v>
      </c>
      <c r="H1735" s="1">
        <f t="shared" si="27"/>
        <v>0</v>
      </c>
      <c r="I1735" s="1" t="s">
        <v>22</v>
      </c>
      <c r="J1735" s="1" t="s">
        <v>0</v>
      </c>
    </row>
    <row r="1736" spans="1:10" ht="30" x14ac:dyDescent="0.25">
      <c r="A1736" s="1">
        <v>2890075</v>
      </c>
      <c r="B1736" s="1" t="s">
        <v>3116</v>
      </c>
      <c r="C1736" s="1" t="s">
        <v>22</v>
      </c>
      <c r="D1736" s="1" t="s">
        <v>3117</v>
      </c>
      <c r="E1736" s="2">
        <v>0</v>
      </c>
      <c r="F1736" s="1">
        <v>700</v>
      </c>
      <c r="G1736" s="1" t="s">
        <v>52</v>
      </c>
      <c r="H1736" s="1">
        <f t="shared" si="27"/>
        <v>0</v>
      </c>
      <c r="I1736" s="1" t="s">
        <v>22</v>
      </c>
      <c r="J1736" s="1" t="s">
        <v>0</v>
      </c>
    </row>
    <row r="1737" spans="1:10" ht="45" x14ac:dyDescent="0.25">
      <c r="A1737" s="1">
        <v>2890076</v>
      </c>
      <c r="B1737" s="1" t="s">
        <v>3118</v>
      </c>
      <c r="C1737" s="1" t="s">
        <v>22</v>
      </c>
      <c r="D1737" s="1" t="s">
        <v>2998</v>
      </c>
      <c r="E1737" s="2">
        <v>0</v>
      </c>
      <c r="F1737" s="1">
        <v>231</v>
      </c>
      <c r="G1737" s="1" t="s">
        <v>52</v>
      </c>
      <c r="H1737" s="1">
        <f t="shared" si="27"/>
        <v>0</v>
      </c>
      <c r="I1737" s="1" t="s">
        <v>22</v>
      </c>
      <c r="J1737" s="1" t="s">
        <v>0</v>
      </c>
    </row>
    <row r="1738" spans="1:10" ht="30" x14ac:dyDescent="0.25">
      <c r="A1738" s="1">
        <v>2890077</v>
      </c>
      <c r="B1738" s="1" t="s">
        <v>3119</v>
      </c>
      <c r="C1738" s="1" t="s">
        <v>22</v>
      </c>
      <c r="D1738" s="1" t="s">
        <v>3120</v>
      </c>
      <c r="E1738" s="2">
        <v>0</v>
      </c>
      <c r="F1738" s="1">
        <v>1150</v>
      </c>
      <c r="G1738" s="1" t="s">
        <v>36</v>
      </c>
      <c r="H1738" s="1">
        <f t="shared" si="27"/>
        <v>0</v>
      </c>
      <c r="I1738" s="1" t="s">
        <v>22</v>
      </c>
      <c r="J1738" s="1" t="s">
        <v>0</v>
      </c>
    </row>
    <row r="1739" spans="1:10" ht="30" x14ac:dyDescent="0.25">
      <c r="A1739" s="1">
        <v>2890078</v>
      </c>
      <c r="B1739" s="1" t="s">
        <v>3121</v>
      </c>
      <c r="C1739" s="1" t="s">
        <v>22</v>
      </c>
      <c r="D1739" s="1" t="s">
        <v>3122</v>
      </c>
      <c r="E1739" s="2">
        <v>0</v>
      </c>
      <c r="F1739" s="1">
        <v>1150</v>
      </c>
      <c r="G1739" s="1" t="s">
        <v>36</v>
      </c>
      <c r="H1739" s="1">
        <f t="shared" si="27"/>
        <v>0</v>
      </c>
      <c r="I1739" s="1" t="s">
        <v>22</v>
      </c>
      <c r="J1739" s="1" t="s">
        <v>0</v>
      </c>
    </row>
    <row r="1740" spans="1:10" ht="30" x14ac:dyDescent="0.25">
      <c r="A1740" s="1">
        <v>2890079</v>
      </c>
      <c r="B1740" s="1" t="s">
        <v>3123</v>
      </c>
      <c r="C1740" s="1" t="s">
        <v>22</v>
      </c>
      <c r="D1740" s="1" t="s">
        <v>3000</v>
      </c>
      <c r="E1740" s="2">
        <v>0</v>
      </c>
      <c r="F1740" s="1">
        <v>212</v>
      </c>
      <c r="G1740" s="1" t="s">
        <v>52</v>
      </c>
      <c r="H1740" s="1">
        <f t="shared" si="27"/>
        <v>0</v>
      </c>
      <c r="I1740" s="1" t="s">
        <v>22</v>
      </c>
      <c r="J1740" s="1" t="s">
        <v>0</v>
      </c>
    </row>
    <row r="1741" spans="1:10" ht="45" x14ac:dyDescent="0.25">
      <c r="A1741" s="1">
        <v>2890080</v>
      </c>
      <c r="B1741" s="1" t="s">
        <v>3124</v>
      </c>
      <c r="C1741" s="1" t="s">
        <v>22</v>
      </c>
      <c r="D1741" s="1" t="s">
        <v>3002</v>
      </c>
      <c r="E1741" s="2">
        <v>0</v>
      </c>
      <c r="F1741" s="1">
        <v>1484</v>
      </c>
      <c r="G1741" s="1" t="s">
        <v>52</v>
      </c>
      <c r="H1741" s="1">
        <f t="shared" si="27"/>
        <v>0</v>
      </c>
      <c r="I1741" s="1" t="s">
        <v>22</v>
      </c>
      <c r="J1741" s="1" t="s">
        <v>0</v>
      </c>
    </row>
    <row r="1742" spans="1:10" ht="30" x14ac:dyDescent="0.25">
      <c r="A1742" s="1">
        <v>2890081</v>
      </c>
      <c r="B1742" s="1" t="s">
        <v>3125</v>
      </c>
      <c r="C1742" s="1" t="s">
        <v>22</v>
      </c>
      <c r="D1742" s="1" t="s">
        <v>194</v>
      </c>
      <c r="E1742" s="2">
        <v>0</v>
      </c>
      <c r="F1742" s="1">
        <v>212</v>
      </c>
      <c r="G1742" s="1" t="s">
        <v>52</v>
      </c>
      <c r="H1742" s="1">
        <f t="shared" si="27"/>
        <v>0</v>
      </c>
      <c r="I1742" s="1" t="s">
        <v>22</v>
      </c>
      <c r="J1742" s="1" t="s">
        <v>0</v>
      </c>
    </row>
    <row r="1743" spans="1:10" x14ac:dyDescent="0.25">
      <c r="A1743" s="1">
        <v>2890082</v>
      </c>
      <c r="B1743" s="1" t="s">
        <v>3126</v>
      </c>
      <c r="C1743" s="1" t="s">
        <v>22</v>
      </c>
      <c r="D1743" s="1" t="s">
        <v>3127</v>
      </c>
      <c r="E1743" s="2">
        <v>0</v>
      </c>
      <c r="F1743" s="1">
        <v>212</v>
      </c>
      <c r="G1743" s="1" t="s">
        <v>52</v>
      </c>
      <c r="H1743" s="1">
        <f t="shared" si="27"/>
        <v>0</v>
      </c>
      <c r="I1743" s="1" t="s">
        <v>22</v>
      </c>
      <c r="J1743" s="1" t="s">
        <v>0</v>
      </c>
    </row>
    <row r="1744" spans="1:10" ht="30" x14ac:dyDescent="0.25">
      <c r="A1744" s="1">
        <v>2890083</v>
      </c>
      <c r="B1744" s="1" t="s">
        <v>3128</v>
      </c>
      <c r="C1744" s="1" t="s">
        <v>22</v>
      </c>
      <c r="D1744" s="1" t="s">
        <v>198</v>
      </c>
      <c r="E1744" s="2">
        <v>0</v>
      </c>
      <c r="F1744" s="1">
        <v>402.8</v>
      </c>
      <c r="G1744" s="1" t="s">
        <v>94</v>
      </c>
      <c r="H1744" s="1">
        <f t="shared" si="27"/>
        <v>0</v>
      </c>
      <c r="I1744" s="1" t="s">
        <v>22</v>
      </c>
      <c r="J1744" s="1" t="s">
        <v>0</v>
      </c>
    </row>
    <row r="1745" spans="1:10" ht="30" x14ac:dyDescent="0.25">
      <c r="A1745" s="1">
        <v>2890084</v>
      </c>
      <c r="B1745" s="1" t="s">
        <v>3129</v>
      </c>
      <c r="C1745" s="1" t="s">
        <v>22</v>
      </c>
      <c r="D1745" s="1" t="s">
        <v>2479</v>
      </c>
      <c r="E1745" s="2">
        <v>0</v>
      </c>
      <c r="F1745" s="1">
        <v>553</v>
      </c>
      <c r="G1745" s="1" t="s">
        <v>52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2890085</v>
      </c>
      <c r="B1746" s="1" t="s">
        <v>3130</v>
      </c>
      <c r="C1746" s="1" t="s">
        <v>22</v>
      </c>
      <c r="D1746" s="1" t="s">
        <v>3010</v>
      </c>
      <c r="E1746" s="2">
        <v>0</v>
      </c>
      <c r="F1746" s="1">
        <v>137</v>
      </c>
      <c r="G1746" s="1" t="s">
        <v>52</v>
      </c>
      <c r="H1746" s="1">
        <f t="shared" si="27"/>
        <v>0</v>
      </c>
      <c r="I1746" s="1" t="s">
        <v>22</v>
      </c>
      <c r="J1746" s="1" t="s">
        <v>0</v>
      </c>
    </row>
    <row r="1747" spans="1:10" x14ac:dyDescent="0.25">
      <c r="A1747" s="1">
        <v>2890086</v>
      </c>
      <c r="B1747" s="1" t="s">
        <v>3131</v>
      </c>
      <c r="C1747" s="1" t="s">
        <v>22</v>
      </c>
      <c r="D1747" s="1" t="s">
        <v>3012</v>
      </c>
      <c r="E1747" s="2">
        <v>0</v>
      </c>
      <c r="F1747" s="1">
        <v>246.6</v>
      </c>
      <c r="G1747" s="1" t="s">
        <v>94</v>
      </c>
      <c r="H1747" s="1">
        <f t="shared" si="27"/>
        <v>0</v>
      </c>
      <c r="I1747" s="1" t="s">
        <v>22</v>
      </c>
      <c r="J1747" s="1" t="s">
        <v>0</v>
      </c>
    </row>
    <row r="1748" spans="1:10" x14ac:dyDescent="0.25">
      <c r="A1748" s="1">
        <v>2890087</v>
      </c>
      <c r="B1748" s="1" t="s">
        <v>3132</v>
      </c>
      <c r="C1748" s="1">
        <v>2</v>
      </c>
      <c r="D1748" s="1" t="s">
        <v>202</v>
      </c>
      <c r="E1748" s="1">
        <f>ROUND(H1749+H1750,2)</f>
        <v>0</v>
      </c>
      <c r="F1748" s="1">
        <v>1</v>
      </c>
      <c r="G1748" s="1" t="s">
        <v>0</v>
      </c>
      <c r="H1748" s="1">
        <f t="shared" si="27"/>
        <v>0</v>
      </c>
      <c r="I1748" s="1" t="s">
        <v>22</v>
      </c>
      <c r="J1748" s="1" t="s">
        <v>0</v>
      </c>
    </row>
    <row r="1749" spans="1:10" x14ac:dyDescent="0.25">
      <c r="A1749" s="1">
        <v>2890088</v>
      </c>
      <c r="B1749" s="1" t="s">
        <v>3133</v>
      </c>
      <c r="C1749" s="1" t="s">
        <v>22</v>
      </c>
      <c r="D1749" s="1" t="s">
        <v>3134</v>
      </c>
      <c r="E1749" s="2">
        <v>0</v>
      </c>
      <c r="F1749" s="1">
        <v>4</v>
      </c>
      <c r="G1749" s="1" t="s">
        <v>75</v>
      </c>
      <c r="H1749" s="1">
        <f t="shared" si="27"/>
        <v>0</v>
      </c>
      <c r="I1749" s="1" t="s">
        <v>22</v>
      </c>
      <c r="J1749" s="1" t="s">
        <v>0</v>
      </c>
    </row>
    <row r="1750" spans="1:10" x14ac:dyDescent="0.25">
      <c r="A1750" s="1">
        <v>2890089</v>
      </c>
      <c r="B1750" s="1" t="s">
        <v>3135</v>
      </c>
      <c r="C1750" s="1" t="s">
        <v>22</v>
      </c>
      <c r="D1750" s="1" t="s">
        <v>3136</v>
      </c>
      <c r="E1750" s="2">
        <v>0</v>
      </c>
      <c r="F1750" s="1">
        <v>4</v>
      </c>
      <c r="G1750" s="1" t="s">
        <v>75</v>
      </c>
      <c r="H1750" s="1">
        <f t="shared" si="27"/>
        <v>0</v>
      </c>
      <c r="I1750" s="1" t="s">
        <v>22</v>
      </c>
      <c r="J1750" s="1" t="s">
        <v>0</v>
      </c>
    </row>
    <row r="1751" spans="1:10" x14ac:dyDescent="0.25">
      <c r="A1751" s="1">
        <v>2890090</v>
      </c>
      <c r="B1751" s="1" t="s">
        <v>3137</v>
      </c>
      <c r="C1751" s="1">
        <v>3</v>
      </c>
      <c r="D1751" s="1" t="s">
        <v>230</v>
      </c>
      <c r="E1751" s="1">
        <f>ROUND(H1752+H1753,2)</f>
        <v>0</v>
      </c>
      <c r="F1751" s="1">
        <v>1</v>
      </c>
      <c r="G1751" s="1" t="s">
        <v>0</v>
      </c>
      <c r="H1751" s="1">
        <f t="shared" si="27"/>
        <v>0</v>
      </c>
      <c r="I1751" s="1" t="s">
        <v>22</v>
      </c>
      <c r="J1751" s="1" t="s">
        <v>0</v>
      </c>
    </row>
    <row r="1752" spans="1:10" ht="45" x14ac:dyDescent="0.25">
      <c r="A1752" s="1">
        <v>2890091</v>
      </c>
      <c r="B1752" s="1" t="s">
        <v>3138</v>
      </c>
      <c r="C1752" s="1" t="s">
        <v>22</v>
      </c>
      <c r="D1752" s="1" t="s">
        <v>3139</v>
      </c>
      <c r="E1752" s="2">
        <v>0</v>
      </c>
      <c r="F1752" s="1">
        <v>1</v>
      </c>
      <c r="G1752" s="1" t="s">
        <v>75</v>
      </c>
      <c r="H1752" s="1">
        <f t="shared" si="27"/>
        <v>0</v>
      </c>
      <c r="I1752" s="1" t="s">
        <v>22</v>
      </c>
      <c r="J1752" s="1" t="s">
        <v>0</v>
      </c>
    </row>
    <row r="1753" spans="1:10" x14ac:dyDescent="0.25">
      <c r="A1753" s="1">
        <v>2890092</v>
      </c>
      <c r="B1753" s="1" t="s">
        <v>3140</v>
      </c>
      <c r="C1753" s="1" t="s">
        <v>22</v>
      </c>
      <c r="D1753" s="1" t="s">
        <v>3141</v>
      </c>
      <c r="E1753" s="2">
        <v>0</v>
      </c>
      <c r="F1753" s="1">
        <v>1</v>
      </c>
      <c r="G1753" s="1" t="s">
        <v>75</v>
      </c>
      <c r="H1753" s="1">
        <f t="shared" si="27"/>
        <v>0</v>
      </c>
      <c r="I1753" s="1" t="s">
        <v>22</v>
      </c>
      <c r="J1753" s="1" t="s">
        <v>0</v>
      </c>
    </row>
    <row r="1754" spans="1:10" x14ac:dyDescent="0.25">
      <c r="A1754" s="1">
        <v>2890093</v>
      </c>
      <c r="B1754" s="1" t="s">
        <v>3142</v>
      </c>
      <c r="C1754" s="1">
        <v>4</v>
      </c>
      <c r="D1754" s="1" t="s">
        <v>286</v>
      </c>
      <c r="E1754" s="1">
        <f>ROUND(H1755+H1756+H1757,2)</f>
        <v>0</v>
      </c>
      <c r="F1754" s="1">
        <v>1</v>
      </c>
      <c r="G1754" s="1" t="s">
        <v>0</v>
      </c>
      <c r="H1754" s="1">
        <f t="shared" si="27"/>
        <v>0</v>
      </c>
      <c r="I1754" s="1" t="s">
        <v>22</v>
      </c>
      <c r="J1754" s="1" t="s">
        <v>0</v>
      </c>
    </row>
    <row r="1755" spans="1:10" ht="45" x14ac:dyDescent="0.25">
      <c r="A1755" s="1">
        <v>2890094</v>
      </c>
      <c r="B1755" s="1" t="s">
        <v>3143</v>
      </c>
      <c r="C1755" s="1" t="s">
        <v>22</v>
      </c>
      <c r="D1755" s="1" t="s">
        <v>3144</v>
      </c>
      <c r="E1755" s="2">
        <v>0</v>
      </c>
      <c r="F1755" s="1">
        <v>44</v>
      </c>
      <c r="G1755" s="1" t="s">
        <v>52</v>
      </c>
      <c r="H1755" s="1">
        <f t="shared" si="27"/>
        <v>0</v>
      </c>
      <c r="I1755" s="1" t="s">
        <v>22</v>
      </c>
      <c r="J1755" s="1" t="s">
        <v>0</v>
      </c>
    </row>
    <row r="1756" spans="1:10" ht="30" x14ac:dyDescent="0.25">
      <c r="A1756" s="1">
        <v>2890095</v>
      </c>
      <c r="B1756" s="1" t="s">
        <v>3145</v>
      </c>
      <c r="C1756" s="1" t="s">
        <v>22</v>
      </c>
      <c r="D1756" s="1" t="s">
        <v>3146</v>
      </c>
      <c r="E1756" s="2">
        <v>0</v>
      </c>
      <c r="F1756" s="1">
        <v>2</v>
      </c>
      <c r="G1756" s="1" t="s">
        <v>52</v>
      </c>
      <c r="H1756" s="1">
        <f t="shared" si="27"/>
        <v>0</v>
      </c>
      <c r="I1756" s="1" t="s">
        <v>22</v>
      </c>
      <c r="J1756" s="1" t="s">
        <v>0</v>
      </c>
    </row>
    <row r="1757" spans="1:10" ht="30" x14ac:dyDescent="0.25">
      <c r="A1757" s="1">
        <v>2890096</v>
      </c>
      <c r="B1757" s="1" t="s">
        <v>3147</v>
      </c>
      <c r="C1757" s="1" t="s">
        <v>22</v>
      </c>
      <c r="D1757" s="1" t="s">
        <v>3148</v>
      </c>
      <c r="E1757" s="2">
        <v>0</v>
      </c>
      <c r="F1757" s="1">
        <v>2.5</v>
      </c>
      <c r="G1757" s="1" t="s">
        <v>52</v>
      </c>
      <c r="H1757" s="1">
        <f t="shared" si="27"/>
        <v>0</v>
      </c>
      <c r="I1757" s="1" t="s">
        <v>22</v>
      </c>
      <c r="J1757" s="1" t="s">
        <v>0</v>
      </c>
    </row>
    <row r="1758" spans="1:10" x14ac:dyDescent="0.25">
      <c r="A1758" s="1">
        <v>2890097</v>
      </c>
      <c r="B1758" s="1" t="s">
        <v>3149</v>
      </c>
      <c r="C1758" s="1">
        <v>8</v>
      </c>
      <c r="D1758" s="1" t="s">
        <v>1405</v>
      </c>
      <c r="E1758" s="1">
        <f>ROUND(H1759+H1760+H1761+H1762+H1763+H1764+H1765+H1766+H1767+H1768+H1769+H1770+H1771+H1772+H1773+H1774+H1775+H1776+H1777+H1778+H1779+H1780+H1781+H1782+H1783+H1784+H1785+H1786+H1787+H1788+H1789+H1790+H1791+H1792+H1793+H1794+H1795+H1796+H1797+H1798+H1799+H1800+H1801+H1802+H1803+H1804+H1805+H1806+H1807+H1808+H1809+H1810+H1811+H1812+H1813+H1814+H1815+H1816+H1817+H1818+H1819+H1820+H1821+H1822+H1823+H1824+H1825+H1826+H1827+H1828+H1829+H1830+H1831+H1832+H1833+H1834+H1835+H1836,2)</f>
        <v>0</v>
      </c>
      <c r="F1758" s="1">
        <v>1</v>
      </c>
      <c r="G1758" s="1" t="s">
        <v>0</v>
      </c>
      <c r="H1758" s="1">
        <f t="shared" si="27"/>
        <v>0</v>
      </c>
      <c r="I1758" s="1" t="s">
        <v>22</v>
      </c>
      <c r="J1758" s="1" t="s">
        <v>0</v>
      </c>
    </row>
    <row r="1759" spans="1:10" ht="30" x14ac:dyDescent="0.25">
      <c r="A1759" s="1">
        <v>2890098</v>
      </c>
      <c r="B1759" s="1" t="s">
        <v>3150</v>
      </c>
      <c r="C1759" s="1" t="s">
        <v>22</v>
      </c>
      <c r="D1759" s="1" t="s">
        <v>1409</v>
      </c>
      <c r="E1759" s="2">
        <v>0</v>
      </c>
      <c r="F1759" s="1">
        <v>60</v>
      </c>
      <c r="G1759" s="1" t="s">
        <v>47</v>
      </c>
      <c r="H1759" s="1">
        <f t="shared" si="27"/>
        <v>0</v>
      </c>
      <c r="I1759" s="1" t="s">
        <v>22</v>
      </c>
      <c r="J1759" s="1" t="s">
        <v>0</v>
      </c>
    </row>
    <row r="1760" spans="1:10" ht="30" x14ac:dyDescent="0.25">
      <c r="A1760" s="1">
        <v>2890099</v>
      </c>
      <c r="B1760" s="1" t="s">
        <v>3151</v>
      </c>
      <c r="C1760" s="1" t="s">
        <v>22</v>
      </c>
      <c r="D1760" s="1" t="s">
        <v>1411</v>
      </c>
      <c r="E1760" s="2">
        <v>0</v>
      </c>
      <c r="F1760" s="1">
        <v>10</v>
      </c>
      <c r="G1760" s="1" t="s">
        <v>47</v>
      </c>
      <c r="H1760" s="1">
        <f t="shared" si="27"/>
        <v>0</v>
      </c>
      <c r="I1760" s="1" t="s">
        <v>22</v>
      </c>
      <c r="J1760" s="1" t="s">
        <v>0</v>
      </c>
    </row>
    <row r="1761" spans="1:10" ht="30" x14ac:dyDescent="0.25">
      <c r="A1761" s="1">
        <v>2890100</v>
      </c>
      <c r="B1761" s="1" t="s">
        <v>3152</v>
      </c>
      <c r="C1761" s="1" t="s">
        <v>22</v>
      </c>
      <c r="D1761" s="1" t="s">
        <v>3153</v>
      </c>
      <c r="E1761" s="2">
        <v>0</v>
      </c>
      <c r="F1761" s="1">
        <v>5</v>
      </c>
      <c r="G1761" s="1" t="s">
        <v>47</v>
      </c>
      <c r="H1761" s="1">
        <f t="shared" si="27"/>
        <v>0</v>
      </c>
      <c r="I1761" s="1" t="s">
        <v>22</v>
      </c>
      <c r="J1761" s="1" t="s">
        <v>0</v>
      </c>
    </row>
    <row r="1762" spans="1:10" x14ac:dyDescent="0.25">
      <c r="A1762" s="1">
        <v>2890101</v>
      </c>
      <c r="B1762" s="1" t="s">
        <v>3154</v>
      </c>
      <c r="C1762" s="1" t="s">
        <v>22</v>
      </c>
      <c r="D1762" s="1" t="s">
        <v>3155</v>
      </c>
      <c r="E1762" s="2">
        <v>0</v>
      </c>
      <c r="F1762" s="1">
        <v>5</v>
      </c>
      <c r="G1762" s="1" t="s">
        <v>47</v>
      </c>
      <c r="H1762" s="1">
        <f t="shared" si="27"/>
        <v>0</v>
      </c>
      <c r="I1762" s="1" t="s">
        <v>22</v>
      </c>
      <c r="J1762" s="1" t="s">
        <v>0</v>
      </c>
    </row>
    <row r="1763" spans="1:10" ht="30" x14ac:dyDescent="0.25">
      <c r="A1763" s="1">
        <v>2890102</v>
      </c>
      <c r="B1763" s="1" t="s">
        <v>3156</v>
      </c>
      <c r="C1763" s="1" t="s">
        <v>22</v>
      </c>
      <c r="D1763" s="1" t="s">
        <v>1413</v>
      </c>
      <c r="E1763" s="2">
        <v>0</v>
      </c>
      <c r="F1763" s="1">
        <v>200</v>
      </c>
      <c r="G1763" s="1" t="s">
        <v>47</v>
      </c>
      <c r="H1763" s="1">
        <f t="shared" si="27"/>
        <v>0</v>
      </c>
      <c r="I1763" s="1" t="s">
        <v>22</v>
      </c>
      <c r="J1763" s="1" t="s">
        <v>0</v>
      </c>
    </row>
    <row r="1764" spans="1:10" ht="30" x14ac:dyDescent="0.25">
      <c r="A1764" s="1">
        <v>2890103</v>
      </c>
      <c r="B1764" s="1" t="s">
        <v>3157</v>
      </c>
      <c r="C1764" s="1" t="s">
        <v>22</v>
      </c>
      <c r="D1764" s="1" t="s">
        <v>3158</v>
      </c>
      <c r="E1764" s="2">
        <v>0</v>
      </c>
      <c r="F1764" s="1">
        <v>45</v>
      </c>
      <c r="G1764" s="1" t="s">
        <v>47</v>
      </c>
      <c r="H1764" s="1">
        <f t="shared" si="27"/>
        <v>0</v>
      </c>
      <c r="I1764" s="1" t="s">
        <v>22</v>
      </c>
      <c r="J1764" s="1" t="s">
        <v>0</v>
      </c>
    </row>
    <row r="1765" spans="1:10" x14ac:dyDescent="0.25">
      <c r="A1765" s="1">
        <v>2890104</v>
      </c>
      <c r="B1765" s="1" t="s">
        <v>3159</v>
      </c>
      <c r="C1765" s="1" t="s">
        <v>22</v>
      </c>
      <c r="D1765" s="1" t="s">
        <v>3160</v>
      </c>
      <c r="E1765" s="2">
        <v>0</v>
      </c>
      <c r="F1765" s="1">
        <v>26</v>
      </c>
      <c r="G1765" s="1" t="s">
        <v>75</v>
      </c>
      <c r="H1765" s="1">
        <f t="shared" si="27"/>
        <v>0</v>
      </c>
      <c r="I1765" s="1" t="s">
        <v>22</v>
      </c>
      <c r="J1765" s="1" t="s">
        <v>0</v>
      </c>
    </row>
    <row r="1766" spans="1:10" ht="30" x14ac:dyDescent="0.25">
      <c r="A1766" s="1">
        <v>2890105</v>
      </c>
      <c r="B1766" s="1" t="s">
        <v>3161</v>
      </c>
      <c r="C1766" s="1" t="s">
        <v>22</v>
      </c>
      <c r="D1766" s="1" t="s">
        <v>3162</v>
      </c>
      <c r="E1766" s="2">
        <v>0</v>
      </c>
      <c r="F1766" s="1">
        <v>26</v>
      </c>
      <c r="G1766" s="1" t="s">
        <v>75</v>
      </c>
      <c r="H1766" s="1">
        <f t="shared" si="27"/>
        <v>0</v>
      </c>
      <c r="I1766" s="1" t="s">
        <v>22</v>
      </c>
      <c r="J1766" s="1" t="s">
        <v>0</v>
      </c>
    </row>
    <row r="1767" spans="1:10" x14ac:dyDescent="0.25">
      <c r="A1767" s="1">
        <v>2890106</v>
      </c>
      <c r="B1767" s="1" t="s">
        <v>3163</v>
      </c>
      <c r="C1767" s="1" t="s">
        <v>22</v>
      </c>
      <c r="D1767" s="1" t="s">
        <v>3164</v>
      </c>
      <c r="E1767" s="2">
        <v>0</v>
      </c>
      <c r="F1767" s="1">
        <v>5</v>
      </c>
      <c r="G1767" s="1" t="s">
        <v>75</v>
      </c>
      <c r="H1767" s="1">
        <f t="shared" si="27"/>
        <v>0</v>
      </c>
      <c r="I1767" s="1" t="s">
        <v>22</v>
      </c>
      <c r="J1767" s="1" t="s">
        <v>0</v>
      </c>
    </row>
    <row r="1768" spans="1:10" x14ac:dyDescent="0.25">
      <c r="A1768" s="1">
        <v>2890107</v>
      </c>
      <c r="B1768" s="1" t="s">
        <v>3165</v>
      </c>
      <c r="C1768" s="1" t="s">
        <v>22</v>
      </c>
      <c r="D1768" s="1" t="s">
        <v>3166</v>
      </c>
      <c r="E1768" s="2">
        <v>0</v>
      </c>
      <c r="F1768" s="1">
        <v>5</v>
      </c>
      <c r="G1768" s="1" t="s">
        <v>75</v>
      </c>
      <c r="H1768" s="1">
        <f t="shared" si="27"/>
        <v>0</v>
      </c>
      <c r="I1768" s="1" t="s">
        <v>22</v>
      </c>
      <c r="J1768" s="1" t="s">
        <v>0</v>
      </c>
    </row>
    <row r="1769" spans="1:10" x14ac:dyDescent="0.25">
      <c r="A1769" s="1">
        <v>2890108</v>
      </c>
      <c r="B1769" s="1" t="s">
        <v>3167</v>
      </c>
      <c r="C1769" s="1" t="s">
        <v>22</v>
      </c>
      <c r="D1769" s="1" t="s">
        <v>3168</v>
      </c>
      <c r="E1769" s="2">
        <v>0</v>
      </c>
      <c r="F1769" s="1">
        <v>13</v>
      </c>
      <c r="G1769" s="1" t="s">
        <v>75</v>
      </c>
      <c r="H1769" s="1">
        <f t="shared" si="27"/>
        <v>0</v>
      </c>
      <c r="I1769" s="1" t="s">
        <v>22</v>
      </c>
      <c r="J1769" s="1" t="s">
        <v>0</v>
      </c>
    </row>
    <row r="1770" spans="1:10" ht="30" x14ac:dyDescent="0.25">
      <c r="A1770" s="1">
        <v>2890109</v>
      </c>
      <c r="B1770" s="1" t="s">
        <v>3169</v>
      </c>
      <c r="C1770" s="1" t="s">
        <v>22</v>
      </c>
      <c r="D1770" s="1" t="s">
        <v>3170</v>
      </c>
      <c r="E1770" s="2">
        <v>0</v>
      </c>
      <c r="F1770" s="1">
        <v>12</v>
      </c>
      <c r="G1770" s="1" t="s">
        <v>75</v>
      </c>
      <c r="H1770" s="1">
        <f t="shared" si="27"/>
        <v>0</v>
      </c>
      <c r="I1770" s="1" t="s">
        <v>22</v>
      </c>
      <c r="J1770" s="1" t="s">
        <v>0</v>
      </c>
    </row>
    <row r="1771" spans="1:10" x14ac:dyDescent="0.25">
      <c r="A1771" s="1">
        <v>2890110</v>
      </c>
      <c r="B1771" s="1" t="s">
        <v>3171</v>
      </c>
      <c r="C1771" s="1" t="s">
        <v>22</v>
      </c>
      <c r="D1771" s="1" t="s">
        <v>3172</v>
      </c>
      <c r="E1771" s="2">
        <v>0</v>
      </c>
      <c r="F1771" s="1">
        <v>1</v>
      </c>
      <c r="G1771" s="1" t="s">
        <v>75</v>
      </c>
      <c r="H1771" s="1">
        <f t="shared" si="27"/>
        <v>0</v>
      </c>
      <c r="I1771" s="1" t="s">
        <v>22</v>
      </c>
      <c r="J1771" s="1" t="s">
        <v>0</v>
      </c>
    </row>
    <row r="1772" spans="1:10" x14ac:dyDescent="0.25">
      <c r="A1772" s="1">
        <v>2890111</v>
      </c>
      <c r="B1772" s="1" t="s">
        <v>3173</v>
      </c>
      <c r="C1772" s="1" t="s">
        <v>22</v>
      </c>
      <c r="D1772" s="1" t="s">
        <v>3174</v>
      </c>
      <c r="E1772" s="2">
        <v>0</v>
      </c>
      <c r="F1772" s="1">
        <v>11</v>
      </c>
      <c r="G1772" s="1" t="s">
        <v>75</v>
      </c>
      <c r="H1772" s="1">
        <f t="shared" si="27"/>
        <v>0</v>
      </c>
      <c r="I1772" s="1" t="s">
        <v>22</v>
      </c>
      <c r="J1772" s="1" t="s">
        <v>0</v>
      </c>
    </row>
    <row r="1773" spans="1:10" x14ac:dyDescent="0.25">
      <c r="A1773" s="1">
        <v>2890112</v>
      </c>
      <c r="B1773" s="1" t="s">
        <v>3175</v>
      </c>
      <c r="C1773" s="1" t="s">
        <v>22</v>
      </c>
      <c r="D1773" s="1" t="s">
        <v>3176</v>
      </c>
      <c r="E1773" s="2">
        <v>0</v>
      </c>
      <c r="F1773" s="1">
        <v>11</v>
      </c>
      <c r="G1773" s="1" t="s">
        <v>75</v>
      </c>
      <c r="H1773" s="1">
        <f t="shared" si="27"/>
        <v>0</v>
      </c>
      <c r="I1773" s="1" t="s">
        <v>22</v>
      </c>
      <c r="J1773" s="1" t="s">
        <v>0</v>
      </c>
    </row>
    <row r="1774" spans="1:10" x14ac:dyDescent="0.25">
      <c r="A1774" s="1">
        <v>2890113</v>
      </c>
      <c r="B1774" s="1" t="s">
        <v>3177</v>
      </c>
      <c r="C1774" s="1" t="s">
        <v>22</v>
      </c>
      <c r="D1774" s="1" t="s">
        <v>3178</v>
      </c>
      <c r="E1774" s="2">
        <v>0</v>
      </c>
      <c r="F1774" s="1">
        <v>8</v>
      </c>
      <c r="G1774" s="1" t="s">
        <v>75</v>
      </c>
      <c r="H1774" s="1">
        <f t="shared" si="27"/>
        <v>0</v>
      </c>
      <c r="I1774" s="1" t="s">
        <v>22</v>
      </c>
      <c r="J1774" s="1" t="s">
        <v>0</v>
      </c>
    </row>
    <row r="1775" spans="1:10" ht="30" x14ac:dyDescent="0.25">
      <c r="A1775" s="1">
        <v>2890114</v>
      </c>
      <c r="B1775" s="1" t="s">
        <v>3179</v>
      </c>
      <c r="C1775" s="1" t="s">
        <v>22</v>
      </c>
      <c r="D1775" s="1" t="s">
        <v>3180</v>
      </c>
      <c r="E1775" s="2">
        <v>0</v>
      </c>
      <c r="F1775" s="1">
        <v>8</v>
      </c>
      <c r="G1775" s="1" t="s">
        <v>75</v>
      </c>
      <c r="H1775" s="1">
        <f t="shared" si="27"/>
        <v>0</v>
      </c>
      <c r="I1775" s="1" t="s">
        <v>22</v>
      </c>
      <c r="J1775" s="1" t="s">
        <v>0</v>
      </c>
    </row>
    <row r="1776" spans="1:10" x14ac:dyDescent="0.25">
      <c r="A1776" s="1">
        <v>2890115</v>
      </c>
      <c r="B1776" s="1" t="s">
        <v>3181</v>
      </c>
      <c r="C1776" s="1" t="s">
        <v>22</v>
      </c>
      <c r="D1776" s="1" t="s">
        <v>3182</v>
      </c>
      <c r="E1776" s="2">
        <v>0</v>
      </c>
      <c r="F1776" s="1">
        <v>16</v>
      </c>
      <c r="G1776" s="1" t="s">
        <v>75</v>
      </c>
      <c r="H1776" s="1">
        <f t="shared" si="27"/>
        <v>0</v>
      </c>
      <c r="I1776" s="1" t="s">
        <v>22</v>
      </c>
      <c r="J1776" s="1" t="s">
        <v>0</v>
      </c>
    </row>
    <row r="1777" spans="1:10" ht="30" x14ac:dyDescent="0.25">
      <c r="A1777" s="1">
        <v>2890116</v>
      </c>
      <c r="B1777" s="1" t="s">
        <v>3183</v>
      </c>
      <c r="C1777" s="1" t="s">
        <v>22</v>
      </c>
      <c r="D1777" s="1" t="s">
        <v>3184</v>
      </c>
      <c r="E1777" s="2">
        <v>0</v>
      </c>
      <c r="F1777" s="1">
        <v>12</v>
      </c>
      <c r="G1777" s="1" t="s">
        <v>75</v>
      </c>
      <c r="H1777" s="1">
        <f t="shared" si="27"/>
        <v>0</v>
      </c>
      <c r="I1777" s="1" t="s">
        <v>22</v>
      </c>
      <c r="J1777" s="1" t="s">
        <v>0</v>
      </c>
    </row>
    <row r="1778" spans="1:10" x14ac:dyDescent="0.25">
      <c r="A1778" s="1">
        <v>2890117</v>
      </c>
      <c r="B1778" s="1" t="s">
        <v>3185</v>
      </c>
      <c r="C1778" s="1" t="s">
        <v>22</v>
      </c>
      <c r="D1778" s="1" t="s">
        <v>3186</v>
      </c>
      <c r="E1778" s="2">
        <v>0</v>
      </c>
      <c r="F1778" s="1">
        <v>4</v>
      </c>
      <c r="G1778" s="1" t="s">
        <v>75</v>
      </c>
      <c r="H1778" s="1">
        <f t="shared" si="27"/>
        <v>0</v>
      </c>
      <c r="I1778" s="1" t="s">
        <v>22</v>
      </c>
      <c r="J1778" s="1" t="s">
        <v>0</v>
      </c>
    </row>
    <row r="1779" spans="1:10" x14ac:dyDescent="0.25">
      <c r="A1779" s="1">
        <v>2890118</v>
      </c>
      <c r="B1779" s="1" t="s">
        <v>3187</v>
      </c>
      <c r="C1779" s="1" t="s">
        <v>22</v>
      </c>
      <c r="D1779" s="1" t="s">
        <v>3188</v>
      </c>
      <c r="E1779" s="2">
        <v>0</v>
      </c>
      <c r="F1779" s="1">
        <v>7</v>
      </c>
      <c r="G1779" s="1" t="s">
        <v>75</v>
      </c>
      <c r="H1779" s="1">
        <f t="shared" si="27"/>
        <v>0</v>
      </c>
      <c r="I1779" s="1" t="s">
        <v>22</v>
      </c>
      <c r="J1779" s="1" t="s">
        <v>0</v>
      </c>
    </row>
    <row r="1780" spans="1:10" x14ac:dyDescent="0.25">
      <c r="A1780" s="1">
        <v>2890119</v>
      </c>
      <c r="B1780" s="1" t="s">
        <v>3189</v>
      </c>
      <c r="C1780" s="1" t="s">
        <v>22</v>
      </c>
      <c r="D1780" s="1" t="s">
        <v>3190</v>
      </c>
      <c r="E1780" s="2">
        <v>0</v>
      </c>
      <c r="F1780" s="1">
        <v>7</v>
      </c>
      <c r="G1780" s="1" t="s">
        <v>75</v>
      </c>
      <c r="H1780" s="1">
        <f t="shared" si="27"/>
        <v>0</v>
      </c>
      <c r="I1780" s="1" t="s">
        <v>22</v>
      </c>
      <c r="J1780" s="1" t="s">
        <v>0</v>
      </c>
    </row>
    <row r="1781" spans="1:10" x14ac:dyDescent="0.25">
      <c r="A1781" s="1">
        <v>2890120</v>
      </c>
      <c r="B1781" s="1" t="s">
        <v>3191</v>
      </c>
      <c r="C1781" s="1" t="s">
        <v>22</v>
      </c>
      <c r="D1781" s="1" t="s">
        <v>3192</v>
      </c>
      <c r="E1781" s="2">
        <v>0</v>
      </c>
      <c r="F1781" s="1">
        <v>1</v>
      </c>
      <c r="G1781" s="1" t="s">
        <v>75</v>
      </c>
      <c r="H1781" s="1">
        <f t="shared" si="27"/>
        <v>0</v>
      </c>
      <c r="I1781" s="1" t="s">
        <v>22</v>
      </c>
      <c r="J1781" s="1" t="s">
        <v>0</v>
      </c>
    </row>
    <row r="1782" spans="1:10" ht="30" x14ac:dyDescent="0.25">
      <c r="A1782" s="1">
        <v>2890121</v>
      </c>
      <c r="B1782" s="1" t="s">
        <v>3193</v>
      </c>
      <c r="C1782" s="1" t="s">
        <v>22</v>
      </c>
      <c r="D1782" s="1" t="s">
        <v>3194</v>
      </c>
      <c r="E1782" s="2">
        <v>0</v>
      </c>
      <c r="F1782" s="1">
        <v>1</v>
      </c>
      <c r="G1782" s="1" t="s">
        <v>75</v>
      </c>
      <c r="H1782" s="1">
        <f t="shared" si="27"/>
        <v>0</v>
      </c>
      <c r="I1782" s="1" t="s">
        <v>22</v>
      </c>
      <c r="J1782" s="1" t="s">
        <v>0</v>
      </c>
    </row>
    <row r="1783" spans="1:10" x14ac:dyDescent="0.25">
      <c r="A1783" s="1">
        <v>2890122</v>
      </c>
      <c r="B1783" s="1" t="s">
        <v>3195</v>
      </c>
      <c r="C1783" s="1" t="s">
        <v>22</v>
      </c>
      <c r="D1783" s="1" t="s">
        <v>3196</v>
      </c>
      <c r="E1783" s="2">
        <v>0</v>
      </c>
      <c r="F1783" s="1">
        <v>7</v>
      </c>
      <c r="G1783" s="1" t="s">
        <v>75</v>
      </c>
      <c r="H1783" s="1">
        <f t="shared" si="27"/>
        <v>0</v>
      </c>
      <c r="I1783" s="1" t="s">
        <v>22</v>
      </c>
      <c r="J1783" s="1" t="s">
        <v>0</v>
      </c>
    </row>
    <row r="1784" spans="1:10" x14ac:dyDescent="0.25">
      <c r="A1784" s="1">
        <v>2890123</v>
      </c>
      <c r="B1784" s="1" t="s">
        <v>3197</v>
      </c>
      <c r="C1784" s="1" t="s">
        <v>22</v>
      </c>
      <c r="D1784" s="1" t="s">
        <v>3198</v>
      </c>
      <c r="E1784" s="2">
        <v>0</v>
      </c>
      <c r="F1784" s="1">
        <v>7</v>
      </c>
      <c r="G1784" s="1" t="s">
        <v>75</v>
      </c>
      <c r="H1784" s="1">
        <f t="shared" si="27"/>
        <v>0</v>
      </c>
      <c r="I1784" s="1" t="s">
        <v>22</v>
      </c>
      <c r="J1784" s="1" t="s">
        <v>0</v>
      </c>
    </row>
    <row r="1785" spans="1:10" x14ac:dyDescent="0.25">
      <c r="A1785" s="1">
        <v>2890124</v>
      </c>
      <c r="B1785" s="1" t="s">
        <v>3199</v>
      </c>
      <c r="C1785" s="1" t="s">
        <v>22</v>
      </c>
      <c r="D1785" s="1" t="s">
        <v>3200</v>
      </c>
      <c r="E1785" s="2">
        <v>0</v>
      </c>
      <c r="F1785" s="1">
        <v>2</v>
      </c>
      <c r="G1785" s="1" t="s">
        <v>75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2890125</v>
      </c>
      <c r="B1786" s="1" t="s">
        <v>3201</v>
      </c>
      <c r="C1786" s="1" t="s">
        <v>22</v>
      </c>
      <c r="D1786" s="1" t="s">
        <v>3202</v>
      </c>
      <c r="E1786" s="2">
        <v>0</v>
      </c>
      <c r="F1786" s="1">
        <v>2</v>
      </c>
      <c r="G1786" s="1" t="s">
        <v>75</v>
      </c>
      <c r="H1786" s="1">
        <f t="shared" si="27"/>
        <v>0</v>
      </c>
      <c r="I1786" s="1" t="s">
        <v>22</v>
      </c>
      <c r="J1786" s="1" t="s">
        <v>0</v>
      </c>
    </row>
    <row r="1787" spans="1:10" x14ac:dyDescent="0.25">
      <c r="A1787" s="1">
        <v>2890126</v>
      </c>
      <c r="B1787" s="1" t="s">
        <v>3203</v>
      </c>
      <c r="C1787" s="1" t="s">
        <v>22</v>
      </c>
      <c r="D1787" s="1" t="s">
        <v>3204</v>
      </c>
      <c r="E1787" s="2">
        <v>0</v>
      </c>
      <c r="F1787" s="1">
        <v>1</v>
      </c>
      <c r="G1787" s="1" t="s">
        <v>75</v>
      </c>
      <c r="H1787" s="1">
        <f t="shared" si="27"/>
        <v>0</v>
      </c>
      <c r="I1787" s="1" t="s">
        <v>22</v>
      </c>
      <c r="J1787" s="1" t="s">
        <v>0</v>
      </c>
    </row>
    <row r="1788" spans="1:10" ht="30" x14ac:dyDescent="0.25">
      <c r="A1788" s="1">
        <v>2890127</v>
      </c>
      <c r="B1788" s="1" t="s">
        <v>3205</v>
      </c>
      <c r="C1788" s="1" t="s">
        <v>22</v>
      </c>
      <c r="D1788" s="1" t="s">
        <v>3206</v>
      </c>
      <c r="E1788" s="2">
        <v>0</v>
      </c>
      <c r="F1788" s="1">
        <v>1</v>
      </c>
      <c r="G1788" s="1" t="s">
        <v>75</v>
      </c>
      <c r="H1788" s="1">
        <f t="shared" si="27"/>
        <v>0</v>
      </c>
      <c r="I1788" s="1" t="s">
        <v>22</v>
      </c>
      <c r="J1788" s="1" t="s">
        <v>0</v>
      </c>
    </row>
    <row r="1789" spans="1:10" x14ac:dyDescent="0.25">
      <c r="A1789" s="1">
        <v>2890128</v>
      </c>
      <c r="B1789" s="1" t="s">
        <v>3207</v>
      </c>
      <c r="C1789" s="1" t="s">
        <v>22</v>
      </c>
      <c r="D1789" s="1" t="s">
        <v>3208</v>
      </c>
      <c r="E1789" s="2">
        <v>0</v>
      </c>
      <c r="F1789" s="1">
        <v>3</v>
      </c>
      <c r="G1789" s="1" t="s">
        <v>75</v>
      </c>
      <c r="H1789" s="1">
        <f t="shared" si="27"/>
        <v>0</v>
      </c>
      <c r="I1789" s="1" t="s">
        <v>22</v>
      </c>
      <c r="J1789" s="1" t="s">
        <v>0</v>
      </c>
    </row>
    <row r="1790" spans="1:10" x14ac:dyDescent="0.25">
      <c r="A1790" s="1">
        <v>2890129</v>
      </c>
      <c r="B1790" s="1" t="s">
        <v>3209</v>
      </c>
      <c r="C1790" s="1" t="s">
        <v>22</v>
      </c>
      <c r="D1790" s="1" t="s">
        <v>3210</v>
      </c>
      <c r="E1790" s="2">
        <v>0</v>
      </c>
      <c r="F1790" s="1">
        <v>3</v>
      </c>
      <c r="G1790" s="1" t="s">
        <v>75</v>
      </c>
      <c r="H1790" s="1">
        <f t="shared" si="27"/>
        <v>0</v>
      </c>
      <c r="I1790" s="1" t="s">
        <v>22</v>
      </c>
      <c r="J1790" s="1" t="s">
        <v>0</v>
      </c>
    </row>
    <row r="1791" spans="1:10" x14ac:dyDescent="0.25">
      <c r="A1791" s="1">
        <v>2890130</v>
      </c>
      <c r="B1791" s="1" t="s">
        <v>3211</v>
      </c>
      <c r="C1791" s="1" t="s">
        <v>22</v>
      </c>
      <c r="D1791" s="1" t="s">
        <v>3212</v>
      </c>
      <c r="E1791" s="2">
        <v>0</v>
      </c>
      <c r="F1791" s="1">
        <v>2</v>
      </c>
      <c r="G1791" s="1" t="s">
        <v>75</v>
      </c>
      <c r="H1791" s="1">
        <f t="shared" si="27"/>
        <v>0</v>
      </c>
      <c r="I1791" s="1" t="s">
        <v>22</v>
      </c>
      <c r="J1791" s="1" t="s">
        <v>0</v>
      </c>
    </row>
    <row r="1792" spans="1:10" ht="30" x14ac:dyDescent="0.25">
      <c r="A1792" s="1">
        <v>2890131</v>
      </c>
      <c r="B1792" s="1" t="s">
        <v>3213</v>
      </c>
      <c r="C1792" s="1" t="s">
        <v>22</v>
      </c>
      <c r="D1792" s="1" t="s">
        <v>3214</v>
      </c>
      <c r="E1792" s="2">
        <v>0</v>
      </c>
      <c r="F1792" s="1">
        <v>1</v>
      </c>
      <c r="G1792" s="1" t="s">
        <v>75</v>
      </c>
      <c r="H1792" s="1">
        <f t="shared" si="27"/>
        <v>0</v>
      </c>
      <c r="I1792" s="1" t="s">
        <v>22</v>
      </c>
      <c r="J1792" s="1" t="s">
        <v>0</v>
      </c>
    </row>
    <row r="1793" spans="1:10" x14ac:dyDescent="0.25">
      <c r="A1793" s="1">
        <v>2890132</v>
      </c>
      <c r="B1793" s="1" t="s">
        <v>3215</v>
      </c>
      <c r="C1793" s="1" t="s">
        <v>22</v>
      </c>
      <c r="D1793" s="1" t="s">
        <v>3216</v>
      </c>
      <c r="E1793" s="2">
        <v>0</v>
      </c>
      <c r="F1793" s="1">
        <v>2</v>
      </c>
      <c r="G1793" s="1" t="s">
        <v>75</v>
      </c>
      <c r="H1793" s="1">
        <f t="shared" si="27"/>
        <v>0</v>
      </c>
      <c r="I1793" s="1" t="s">
        <v>22</v>
      </c>
      <c r="J1793" s="1" t="s">
        <v>0</v>
      </c>
    </row>
    <row r="1794" spans="1:10" x14ac:dyDescent="0.25">
      <c r="A1794" s="1">
        <v>2890133</v>
      </c>
      <c r="B1794" s="1" t="s">
        <v>3217</v>
      </c>
      <c r="C1794" s="1" t="s">
        <v>22</v>
      </c>
      <c r="D1794" s="1" t="s">
        <v>3218</v>
      </c>
      <c r="E1794" s="2">
        <v>0</v>
      </c>
      <c r="F1794" s="1">
        <v>2</v>
      </c>
      <c r="G1794" s="1" t="s">
        <v>75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2890134</v>
      </c>
      <c r="B1795" s="1" t="s">
        <v>3219</v>
      </c>
      <c r="C1795" s="1" t="s">
        <v>22</v>
      </c>
      <c r="D1795" s="1" t="s">
        <v>3220</v>
      </c>
      <c r="E1795" s="2">
        <v>0</v>
      </c>
      <c r="F1795" s="1">
        <v>3</v>
      </c>
      <c r="G1795" s="1" t="s">
        <v>75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x14ac:dyDescent="0.25">
      <c r="A1796" s="1">
        <v>2890135</v>
      </c>
      <c r="B1796" s="1" t="s">
        <v>3221</v>
      </c>
      <c r="C1796" s="1" t="s">
        <v>22</v>
      </c>
      <c r="D1796" s="1" t="s">
        <v>3222</v>
      </c>
      <c r="E1796" s="2">
        <v>0</v>
      </c>
      <c r="F1796" s="1">
        <v>3</v>
      </c>
      <c r="G1796" s="1" t="s">
        <v>75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2890136</v>
      </c>
      <c r="B1797" s="1" t="s">
        <v>3223</v>
      </c>
      <c r="C1797" s="1" t="s">
        <v>22</v>
      </c>
      <c r="D1797" s="1" t="s">
        <v>3224</v>
      </c>
      <c r="E1797" s="2">
        <v>0</v>
      </c>
      <c r="F1797" s="1">
        <v>70</v>
      </c>
      <c r="G1797" s="1" t="s">
        <v>47</v>
      </c>
      <c r="H1797" s="1">
        <f t="shared" si="28"/>
        <v>0</v>
      </c>
      <c r="I1797" s="1" t="s">
        <v>22</v>
      </c>
      <c r="J1797" s="1" t="s">
        <v>0</v>
      </c>
    </row>
    <row r="1798" spans="1:10" x14ac:dyDescent="0.25">
      <c r="A1798" s="1">
        <v>2890137</v>
      </c>
      <c r="B1798" s="1" t="s">
        <v>3225</v>
      </c>
      <c r="C1798" s="1" t="s">
        <v>22</v>
      </c>
      <c r="D1798" s="1" t="s">
        <v>3226</v>
      </c>
      <c r="E1798" s="2">
        <v>0</v>
      </c>
      <c r="F1798" s="1">
        <v>200</v>
      </c>
      <c r="G1798" s="1" t="s">
        <v>47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2890138</v>
      </c>
      <c r="B1799" s="1" t="s">
        <v>3227</v>
      </c>
      <c r="C1799" s="1" t="s">
        <v>22</v>
      </c>
      <c r="D1799" s="1" t="s">
        <v>3228</v>
      </c>
      <c r="E1799" s="2">
        <v>0</v>
      </c>
      <c r="F1799" s="1">
        <v>45</v>
      </c>
      <c r="G1799" s="1" t="s">
        <v>47</v>
      </c>
      <c r="H1799" s="1">
        <f t="shared" si="28"/>
        <v>0</v>
      </c>
      <c r="I1799" s="1" t="s">
        <v>22</v>
      </c>
      <c r="J1799" s="1" t="s">
        <v>0</v>
      </c>
    </row>
    <row r="1800" spans="1:10" ht="30" x14ac:dyDescent="0.25">
      <c r="A1800" s="1">
        <v>2890139</v>
      </c>
      <c r="B1800" s="1" t="s">
        <v>3229</v>
      </c>
      <c r="C1800" s="1" t="s">
        <v>22</v>
      </c>
      <c r="D1800" s="1" t="s">
        <v>3230</v>
      </c>
      <c r="E1800" s="2">
        <v>0</v>
      </c>
      <c r="F1800" s="1">
        <v>1</v>
      </c>
      <c r="G1800" s="1" t="s">
        <v>75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25">
      <c r="A1801" s="1">
        <v>2890140</v>
      </c>
      <c r="B1801" s="1" t="s">
        <v>3231</v>
      </c>
      <c r="C1801" s="1" t="s">
        <v>22</v>
      </c>
      <c r="D1801" s="1" t="s">
        <v>3232</v>
      </c>
      <c r="E1801" s="2">
        <v>0</v>
      </c>
      <c r="F1801" s="1">
        <v>1</v>
      </c>
      <c r="G1801" s="1" t="s">
        <v>75</v>
      </c>
      <c r="H1801" s="1">
        <f t="shared" si="28"/>
        <v>0</v>
      </c>
      <c r="I1801" s="1" t="s">
        <v>22</v>
      </c>
      <c r="J1801" s="1" t="s">
        <v>0</v>
      </c>
    </row>
    <row r="1802" spans="1:10" x14ac:dyDescent="0.25">
      <c r="A1802" s="1">
        <v>2890141</v>
      </c>
      <c r="B1802" s="1" t="s">
        <v>3233</v>
      </c>
      <c r="C1802" s="1" t="s">
        <v>22</v>
      </c>
      <c r="D1802" s="1" t="s">
        <v>3234</v>
      </c>
      <c r="E1802" s="2">
        <v>0</v>
      </c>
      <c r="F1802" s="1">
        <v>2</v>
      </c>
      <c r="G1802" s="1" t="s">
        <v>75</v>
      </c>
      <c r="H1802" s="1">
        <f t="shared" si="28"/>
        <v>0</v>
      </c>
      <c r="I1802" s="1" t="s">
        <v>22</v>
      </c>
      <c r="J1802" s="1" t="s">
        <v>0</v>
      </c>
    </row>
    <row r="1803" spans="1:10" x14ac:dyDescent="0.25">
      <c r="A1803" s="1">
        <v>2890142</v>
      </c>
      <c r="B1803" s="1" t="s">
        <v>3235</v>
      </c>
      <c r="C1803" s="1" t="s">
        <v>22</v>
      </c>
      <c r="D1803" s="1" t="s">
        <v>3236</v>
      </c>
      <c r="E1803" s="2">
        <v>0</v>
      </c>
      <c r="F1803" s="1">
        <v>2</v>
      </c>
      <c r="G1803" s="1" t="s">
        <v>75</v>
      </c>
      <c r="H1803" s="1">
        <f t="shared" si="28"/>
        <v>0</v>
      </c>
      <c r="I1803" s="1" t="s">
        <v>22</v>
      </c>
      <c r="J1803" s="1" t="s">
        <v>0</v>
      </c>
    </row>
    <row r="1804" spans="1:10" ht="30" x14ac:dyDescent="0.25">
      <c r="A1804" s="1">
        <v>2890143</v>
      </c>
      <c r="B1804" s="1" t="s">
        <v>3237</v>
      </c>
      <c r="C1804" s="1" t="s">
        <v>22</v>
      </c>
      <c r="D1804" s="1" t="s">
        <v>3238</v>
      </c>
      <c r="E1804" s="2">
        <v>0</v>
      </c>
      <c r="F1804" s="1">
        <v>6</v>
      </c>
      <c r="G1804" s="1" t="s">
        <v>75</v>
      </c>
      <c r="H1804" s="1">
        <f t="shared" si="28"/>
        <v>0</v>
      </c>
      <c r="I1804" s="1" t="s">
        <v>22</v>
      </c>
      <c r="J1804" s="1" t="s">
        <v>0</v>
      </c>
    </row>
    <row r="1805" spans="1:10" x14ac:dyDescent="0.25">
      <c r="A1805" s="1">
        <v>2890144</v>
      </c>
      <c r="B1805" s="1" t="s">
        <v>3239</v>
      </c>
      <c r="C1805" s="1" t="s">
        <v>22</v>
      </c>
      <c r="D1805" s="1" t="s">
        <v>3240</v>
      </c>
      <c r="E1805" s="2">
        <v>0</v>
      </c>
      <c r="F1805" s="1">
        <v>3</v>
      </c>
      <c r="G1805" s="1" t="s">
        <v>75</v>
      </c>
      <c r="H1805" s="1">
        <f t="shared" si="28"/>
        <v>0</v>
      </c>
      <c r="I1805" s="1" t="s">
        <v>22</v>
      </c>
      <c r="J1805" s="1" t="s">
        <v>0</v>
      </c>
    </row>
    <row r="1806" spans="1:10" x14ac:dyDescent="0.25">
      <c r="A1806" s="1">
        <v>2890145</v>
      </c>
      <c r="B1806" s="1" t="s">
        <v>3241</v>
      </c>
      <c r="C1806" s="1" t="s">
        <v>22</v>
      </c>
      <c r="D1806" s="1" t="s">
        <v>3242</v>
      </c>
      <c r="E1806" s="2">
        <v>0</v>
      </c>
      <c r="F1806" s="1">
        <v>1</v>
      </c>
      <c r="G1806" s="1" t="s">
        <v>75</v>
      </c>
      <c r="H1806" s="1">
        <f t="shared" si="28"/>
        <v>0</v>
      </c>
      <c r="I1806" s="1" t="s">
        <v>22</v>
      </c>
      <c r="J1806" s="1" t="s">
        <v>0</v>
      </c>
    </row>
    <row r="1807" spans="1:10" x14ac:dyDescent="0.25">
      <c r="A1807" s="1">
        <v>2890146</v>
      </c>
      <c r="B1807" s="1" t="s">
        <v>3243</v>
      </c>
      <c r="C1807" s="1" t="s">
        <v>22</v>
      </c>
      <c r="D1807" s="1" t="s">
        <v>3244</v>
      </c>
      <c r="E1807" s="2">
        <v>0</v>
      </c>
      <c r="F1807" s="1">
        <v>2</v>
      </c>
      <c r="G1807" s="1" t="s">
        <v>75</v>
      </c>
      <c r="H1807" s="1">
        <f t="shared" si="28"/>
        <v>0</v>
      </c>
      <c r="I1807" s="1" t="s">
        <v>22</v>
      </c>
      <c r="J1807" s="1" t="s">
        <v>0</v>
      </c>
    </row>
    <row r="1808" spans="1:10" ht="30" x14ac:dyDescent="0.25">
      <c r="A1808" s="1">
        <v>2890147</v>
      </c>
      <c r="B1808" s="1" t="s">
        <v>3245</v>
      </c>
      <c r="C1808" s="1" t="s">
        <v>22</v>
      </c>
      <c r="D1808" s="1" t="s">
        <v>3246</v>
      </c>
      <c r="E1808" s="2">
        <v>0</v>
      </c>
      <c r="F1808" s="1">
        <v>1</v>
      </c>
      <c r="G1808" s="1" t="s">
        <v>75</v>
      </c>
      <c r="H1808" s="1">
        <f t="shared" si="28"/>
        <v>0</v>
      </c>
      <c r="I1808" s="1" t="s">
        <v>22</v>
      </c>
      <c r="J1808" s="1" t="s">
        <v>0</v>
      </c>
    </row>
    <row r="1809" spans="1:10" x14ac:dyDescent="0.25">
      <c r="A1809" s="1">
        <v>2890148</v>
      </c>
      <c r="B1809" s="1" t="s">
        <v>3247</v>
      </c>
      <c r="C1809" s="1" t="s">
        <v>22</v>
      </c>
      <c r="D1809" s="1" t="s">
        <v>3248</v>
      </c>
      <c r="E1809" s="2">
        <v>0</v>
      </c>
      <c r="F1809" s="1">
        <v>1</v>
      </c>
      <c r="G1809" s="1" t="s">
        <v>75</v>
      </c>
      <c r="H1809" s="1">
        <f t="shared" si="28"/>
        <v>0</v>
      </c>
      <c r="I1809" s="1" t="s">
        <v>22</v>
      </c>
      <c r="J1809" s="1" t="s">
        <v>0</v>
      </c>
    </row>
    <row r="1810" spans="1:10" ht="45" x14ac:dyDescent="0.25">
      <c r="A1810" s="1">
        <v>2890149</v>
      </c>
      <c r="B1810" s="1" t="s">
        <v>3249</v>
      </c>
      <c r="C1810" s="1" t="s">
        <v>22</v>
      </c>
      <c r="D1810" s="1" t="s">
        <v>3250</v>
      </c>
      <c r="E1810" s="2">
        <v>0</v>
      </c>
      <c r="F1810" s="1">
        <v>13</v>
      </c>
      <c r="G1810" s="1" t="s">
        <v>75</v>
      </c>
      <c r="H1810" s="1">
        <f t="shared" si="28"/>
        <v>0</v>
      </c>
      <c r="I1810" s="1" t="s">
        <v>22</v>
      </c>
      <c r="J1810" s="1" t="s">
        <v>0</v>
      </c>
    </row>
    <row r="1811" spans="1:10" x14ac:dyDescent="0.25">
      <c r="A1811" s="1">
        <v>2890150</v>
      </c>
      <c r="B1811" s="1" t="s">
        <v>3251</v>
      </c>
      <c r="C1811" s="1" t="s">
        <v>22</v>
      </c>
      <c r="D1811" s="1" t="s">
        <v>3252</v>
      </c>
      <c r="E1811" s="2">
        <v>0</v>
      </c>
      <c r="F1811" s="1">
        <v>1</v>
      </c>
      <c r="G1811" s="1" t="s">
        <v>75</v>
      </c>
      <c r="H1811" s="1">
        <f t="shared" si="28"/>
        <v>0</v>
      </c>
      <c r="I1811" s="1" t="s">
        <v>22</v>
      </c>
      <c r="J1811" s="1" t="s">
        <v>0</v>
      </c>
    </row>
    <row r="1812" spans="1:10" x14ac:dyDescent="0.25">
      <c r="A1812" s="1">
        <v>2890151</v>
      </c>
      <c r="B1812" s="1" t="s">
        <v>3253</v>
      </c>
      <c r="C1812" s="1" t="s">
        <v>22</v>
      </c>
      <c r="D1812" s="1" t="s">
        <v>3254</v>
      </c>
      <c r="E1812" s="2">
        <v>0</v>
      </c>
      <c r="F1812" s="1">
        <v>3</v>
      </c>
      <c r="G1812" s="1" t="s">
        <v>75</v>
      </c>
      <c r="H1812" s="1">
        <f t="shared" si="28"/>
        <v>0</v>
      </c>
      <c r="I1812" s="1" t="s">
        <v>22</v>
      </c>
      <c r="J1812" s="1" t="s">
        <v>0</v>
      </c>
    </row>
    <row r="1813" spans="1:10" x14ac:dyDescent="0.25">
      <c r="A1813" s="1">
        <v>2890152</v>
      </c>
      <c r="B1813" s="1" t="s">
        <v>3255</v>
      </c>
      <c r="C1813" s="1" t="s">
        <v>22</v>
      </c>
      <c r="D1813" s="1" t="s">
        <v>3256</v>
      </c>
      <c r="E1813" s="2">
        <v>0</v>
      </c>
      <c r="F1813" s="1">
        <v>2</v>
      </c>
      <c r="G1813" s="1" t="s">
        <v>75</v>
      </c>
      <c r="H1813" s="1">
        <f t="shared" si="28"/>
        <v>0</v>
      </c>
      <c r="I1813" s="1" t="s">
        <v>22</v>
      </c>
      <c r="J1813" s="1" t="s">
        <v>0</v>
      </c>
    </row>
    <row r="1814" spans="1:10" ht="30" x14ac:dyDescent="0.25">
      <c r="A1814" s="1">
        <v>2890153</v>
      </c>
      <c r="B1814" s="1" t="s">
        <v>3257</v>
      </c>
      <c r="C1814" s="1" t="s">
        <v>22</v>
      </c>
      <c r="D1814" s="1" t="s">
        <v>3258</v>
      </c>
      <c r="E1814" s="2">
        <v>0</v>
      </c>
      <c r="F1814" s="1">
        <v>7</v>
      </c>
      <c r="G1814" s="1" t="s">
        <v>75</v>
      </c>
      <c r="H1814" s="1">
        <f t="shared" si="28"/>
        <v>0</v>
      </c>
      <c r="I1814" s="1" t="s">
        <v>22</v>
      </c>
      <c r="J1814" s="1" t="s">
        <v>0</v>
      </c>
    </row>
    <row r="1815" spans="1:10" ht="30" x14ac:dyDescent="0.25">
      <c r="A1815" s="1">
        <v>2890154</v>
      </c>
      <c r="B1815" s="1" t="s">
        <v>3259</v>
      </c>
      <c r="C1815" s="1" t="s">
        <v>22</v>
      </c>
      <c r="D1815" s="1" t="s">
        <v>3260</v>
      </c>
      <c r="E1815" s="2">
        <v>0</v>
      </c>
      <c r="F1815" s="1">
        <v>24</v>
      </c>
      <c r="G1815" s="1" t="s">
        <v>47</v>
      </c>
      <c r="H1815" s="1">
        <f t="shared" si="28"/>
        <v>0</v>
      </c>
      <c r="I1815" s="1" t="s">
        <v>22</v>
      </c>
      <c r="J1815" s="1" t="s">
        <v>0</v>
      </c>
    </row>
    <row r="1816" spans="1:10" ht="30" x14ac:dyDescent="0.25">
      <c r="A1816" s="1">
        <v>2890155</v>
      </c>
      <c r="B1816" s="1" t="s">
        <v>3261</v>
      </c>
      <c r="C1816" s="1" t="s">
        <v>22</v>
      </c>
      <c r="D1816" s="1" t="s">
        <v>3262</v>
      </c>
      <c r="E1816" s="2">
        <v>0</v>
      </c>
      <c r="F1816" s="1">
        <v>13</v>
      </c>
      <c r="G1816" s="1" t="s">
        <v>75</v>
      </c>
      <c r="H1816" s="1">
        <f t="shared" si="28"/>
        <v>0</v>
      </c>
      <c r="I1816" s="1" t="s">
        <v>22</v>
      </c>
      <c r="J1816" s="1" t="s">
        <v>0</v>
      </c>
    </row>
    <row r="1817" spans="1:10" x14ac:dyDescent="0.25">
      <c r="A1817" s="1">
        <v>2890156</v>
      </c>
      <c r="B1817" s="1" t="s">
        <v>3263</v>
      </c>
      <c r="C1817" s="1" t="s">
        <v>22</v>
      </c>
      <c r="D1817" s="1" t="s">
        <v>3264</v>
      </c>
      <c r="E1817" s="2">
        <v>0</v>
      </c>
      <c r="F1817" s="1">
        <v>13</v>
      </c>
      <c r="G1817" s="1" t="s">
        <v>75</v>
      </c>
      <c r="H1817" s="1">
        <f t="shared" si="28"/>
        <v>0</v>
      </c>
      <c r="I1817" s="1" t="s">
        <v>22</v>
      </c>
      <c r="J1817" s="1" t="s">
        <v>0</v>
      </c>
    </row>
    <row r="1818" spans="1:10" x14ac:dyDescent="0.25">
      <c r="A1818" s="1">
        <v>2890157</v>
      </c>
      <c r="B1818" s="1" t="s">
        <v>3265</v>
      </c>
      <c r="C1818" s="1" t="s">
        <v>22</v>
      </c>
      <c r="D1818" s="1" t="s">
        <v>3266</v>
      </c>
      <c r="E1818" s="2">
        <v>0</v>
      </c>
      <c r="F1818" s="1">
        <v>13</v>
      </c>
      <c r="G1818" s="1" t="s">
        <v>75</v>
      </c>
      <c r="H1818" s="1">
        <f t="shared" si="28"/>
        <v>0</v>
      </c>
      <c r="I1818" s="1" t="s">
        <v>22</v>
      </c>
      <c r="J1818" s="1" t="s">
        <v>0</v>
      </c>
    </row>
    <row r="1819" spans="1:10" ht="45" x14ac:dyDescent="0.25">
      <c r="A1819" s="1">
        <v>2890158</v>
      </c>
      <c r="B1819" s="1" t="s">
        <v>3267</v>
      </c>
      <c r="C1819" s="1" t="s">
        <v>22</v>
      </c>
      <c r="D1819" s="1" t="s">
        <v>3268</v>
      </c>
      <c r="E1819" s="2">
        <v>0</v>
      </c>
      <c r="F1819" s="1">
        <v>3</v>
      </c>
      <c r="G1819" s="1" t="s">
        <v>75</v>
      </c>
      <c r="H1819" s="1">
        <f t="shared" si="28"/>
        <v>0</v>
      </c>
      <c r="I1819" s="1" t="s">
        <v>22</v>
      </c>
      <c r="J1819" s="1" t="s">
        <v>0</v>
      </c>
    </row>
    <row r="1820" spans="1:10" ht="30" x14ac:dyDescent="0.25">
      <c r="A1820" s="1">
        <v>2890159</v>
      </c>
      <c r="B1820" s="1" t="s">
        <v>3269</v>
      </c>
      <c r="C1820" s="1" t="s">
        <v>22</v>
      </c>
      <c r="D1820" s="1" t="s">
        <v>3270</v>
      </c>
      <c r="E1820" s="2">
        <v>0</v>
      </c>
      <c r="F1820" s="1">
        <v>3</v>
      </c>
      <c r="G1820" s="1" t="s">
        <v>75</v>
      </c>
      <c r="H1820" s="1">
        <f t="shared" si="28"/>
        <v>0</v>
      </c>
      <c r="I1820" s="1" t="s">
        <v>22</v>
      </c>
      <c r="J1820" s="1" t="s">
        <v>0</v>
      </c>
    </row>
    <row r="1821" spans="1:10" ht="30" x14ac:dyDescent="0.25">
      <c r="A1821" s="1">
        <v>2890160</v>
      </c>
      <c r="B1821" s="1" t="s">
        <v>3271</v>
      </c>
      <c r="C1821" s="1" t="s">
        <v>22</v>
      </c>
      <c r="D1821" s="1" t="s">
        <v>3272</v>
      </c>
      <c r="E1821" s="2">
        <v>0</v>
      </c>
      <c r="F1821" s="1">
        <v>8</v>
      </c>
      <c r="G1821" s="1" t="s">
        <v>75</v>
      </c>
      <c r="H1821" s="1">
        <f t="shared" si="28"/>
        <v>0</v>
      </c>
      <c r="I1821" s="1" t="s">
        <v>22</v>
      </c>
      <c r="J1821" s="1" t="s">
        <v>0</v>
      </c>
    </row>
    <row r="1822" spans="1:10" ht="30" x14ac:dyDescent="0.25">
      <c r="A1822" s="1">
        <v>2890161</v>
      </c>
      <c r="B1822" s="1" t="s">
        <v>3273</v>
      </c>
      <c r="C1822" s="1" t="s">
        <v>22</v>
      </c>
      <c r="D1822" s="1" t="s">
        <v>3274</v>
      </c>
      <c r="E1822" s="2">
        <v>0</v>
      </c>
      <c r="F1822" s="1">
        <v>1</v>
      </c>
      <c r="G1822" s="1" t="s">
        <v>75</v>
      </c>
      <c r="H1822" s="1">
        <f t="shared" si="28"/>
        <v>0</v>
      </c>
      <c r="I1822" s="1" t="s">
        <v>22</v>
      </c>
      <c r="J1822" s="1" t="s">
        <v>0</v>
      </c>
    </row>
    <row r="1823" spans="1:10" ht="30" x14ac:dyDescent="0.25">
      <c r="A1823" s="1">
        <v>2890162</v>
      </c>
      <c r="B1823" s="1" t="s">
        <v>3275</v>
      </c>
      <c r="C1823" s="1" t="s">
        <v>22</v>
      </c>
      <c r="D1823" s="1" t="s">
        <v>3276</v>
      </c>
      <c r="E1823" s="2">
        <v>0</v>
      </c>
      <c r="F1823" s="1">
        <v>4</v>
      </c>
      <c r="G1823" s="1" t="s">
        <v>75</v>
      </c>
      <c r="H1823" s="1">
        <f t="shared" si="28"/>
        <v>0</v>
      </c>
      <c r="I1823" s="1" t="s">
        <v>22</v>
      </c>
      <c r="J1823" s="1" t="s">
        <v>0</v>
      </c>
    </row>
    <row r="1824" spans="1:10" ht="30" x14ac:dyDescent="0.25">
      <c r="A1824" s="1">
        <v>2890163</v>
      </c>
      <c r="B1824" s="1" t="s">
        <v>3277</v>
      </c>
      <c r="C1824" s="1" t="s">
        <v>22</v>
      </c>
      <c r="D1824" s="1" t="s">
        <v>3278</v>
      </c>
      <c r="E1824" s="2">
        <v>0</v>
      </c>
      <c r="F1824" s="1">
        <v>4</v>
      </c>
      <c r="G1824" s="1" t="s">
        <v>75</v>
      </c>
      <c r="H1824" s="1">
        <f t="shared" si="28"/>
        <v>0</v>
      </c>
      <c r="I1824" s="1" t="s">
        <v>22</v>
      </c>
      <c r="J1824" s="1" t="s">
        <v>0</v>
      </c>
    </row>
    <row r="1825" spans="1:10" ht="30" x14ac:dyDescent="0.25">
      <c r="A1825" s="1">
        <v>2890164</v>
      </c>
      <c r="B1825" s="1" t="s">
        <v>3279</v>
      </c>
      <c r="C1825" s="1" t="s">
        <v>22</v>
      </c>
      <c r="D1825" s="1" t="s">
        <v>3280</v>
      </c>
      <c r="E1825" s="2">
        <v>0</v>
      </c>
      <c r="F1825" s="1">
        <v>4</v>
      </c>
      <c r="G1825" s="1" t="s">
        <v>75</v>
      </c>
      <c r="H1825" s="1">
        <f t="shared" si="28"/>
        <v>0</v>
      </c>
      <c r="I1825" s="1" t="s">
        <v>22</v>
      </c>
      <c r="J1825" s="1" t="s">
        <v>0</v>
      </c>
    </row>
    <row r="1826" spans="1:10" ht="30" x14ac:dyDescent="0.25">
      <c r="A1826" s="1">
        <v>2890165</v>
      </c>
      <c r="B1826" s="1" t="s">
        <v>3281</v>
      </c>
      <c r="C1826" s="1" t="s">
        <v>22</v>
      </c>
      <c r="D1826" s="1" t="s">
        <v>3262</v>
      </c>
      <c r="E1826" s="2">
        <v>0</v>
      </c>
      <c r="F1826" s="1">
        <v>4</v>
      </c>
      <c r="G1826" s="1" t="s">
        <v>75</v>
      </c>
      <c r="H1826" s="1">
        <f t="shared" si="28"/>
        <v>0</v>
      </c>
      <c r="I1826" s="1" t="s">
        <v>22</v>
      </c>
      <c r="J1826" s="1" t="s">
        <v>0</v>
      </c>
    </row>
    <row r="1827" spans="1:10" x14ac:dyDescent="0.25">
      <c r="A1827" s="1">
        <v>2890166</v>
      </c>
      <c r="B1827" s="1" t="s">
        <v>3282</v>
      </c>
      <c r="C1827" s="1" t="s">
        <v>22</v>
      </c>
      <c r="D1827" s="1" t="s">
        <v>3264</v>
      </c>
      <c r="E1827" s="2">
        <v>0</v>
      </c>
      <c r="F1827" s="1">
        <v>4</v>
      </c>
      <c r="G1827" s="1" t="s">
        <v>75</v>
      </c>
      <c r="H1827" s="1">
        <f t="shared" si="28"/>
        <v>0</v>
      </c>
      <c r="I1827" s="1" t="s">
        <v>22</v>
      </c>
      <c r="J1827" s="1" t="s">
        <v>0</v>
      </c>
    </row>
    <row r="1828" spans="1:10" x14ac:dyDescent="0.25">
      <c r="A1828" s="1">
        <v>2890167</v>
      </c>
      <c r="B1828" s="1" t="s">
        <v>3283</v>
      </c>
      <c r="C1828" s="1" t="s">
        <v>22</v>
      </c>
      <c r="D1828" s="1" t="s">
        <v>3266</v>
      </c>
      <c r="E1828" s="2">
        <v>0</v>
      </c>
      <c r="F1828" s="1">
        <v>4</v>
      </c>
      <c r="G1828" s="1" t="s">
        <v>75</v>
      </c>
      <c r="H1828" s="1">
        <f t="shared" si="28"/>
        <v>0</v>
      </c>
      <c r="I1828" s="1" t="s">
        <v>22</v>
      </c>
      <c r="J1828" s="1" t="s">
        <v>0</v>
      </c>
    </row>
    <row r="1829" spans="1:10" ht="30" x14ac:dyDescent="0.25">
      <c r="A1829" s="1">
        <v>2890168</v>
      </c>
      <c r="B1829" s="1" t="s">
        <v>3284</v>
      </c>
      <c r="C1829" s="1" t="s">
        <v>22</v>
      </c>
      <c r="D1829" s="1" t="s">
        <v>3285</v>
      </c>
      <c r="E1829" s="2">
        <v>0</v>
      </c>
      <c r="F1829" s="1">
        <v>3</v>
      </c>
      <c r="G1829" s="1" t="s">
        <v>75</v>
      </c>
      <c r="H1829" s="1">
        <f t="shared" si="28"/>
        <v>0</v>
      </c>
      <c r="I1829" s="1" t="s">
        <v>22</v>
      </c>
      <c r="J1829" s="1" t="s">
        <v>0</v>
      </c>
    </row>
    <row r="1830" spans="1:10" ht="30" x14ac:dyDescent="0.25">
      <c r="A1830" s="1">
        <v>2890169</v>
      </c>
      <c r="B1830" s="1" t="s">
        <v>3286</v>
      </c>
      <c r="C1830" s="1" t="s">
        <v>22</v>
      </c>
      <c r="D1830" s="1" t="s">
        <v>3287</v>
      </c>
      <c r="E1830" s="2">
        <v>0</v>
      </c>
      <c r="F1830" s="1">
        <v>2</v>
      </c>
      <c r="G1830" s="1" t="s">
        <v>75</v>
      </c>
      <c r="H1830" s="1">
        <f t="shared" si="28"/>
        <v>0</v>
      </c>
      <c r="I1830" s="1" t="s">
        <v>22</v>
      </c>
      <c r="J1830" s="1" t="s">
        <v>0</v>
      </c>
    </row>
    <row r="1831" spans="1:10" ht="30" x14ac:dyDescent="0.25">
      <c r="A1831" s="1">
        <v>2890170</v>
      </c>
      <c r="B1831" s="1" t="s">
        <v>3288</v>
      </c>
      <c r="C1831" s="1" t="s">
        <v>22</v>
      </c>
      <c r="D1831" s="1" t="s">
        <v>3289</v>
      </c>
      <c r="E1831" s="2">
        <v>0</v>
      </c>
      <c r="F1831" s="1">
        <v>1</v>
      </c>
      <c r="G1831" s="1" t="s">
        <v>75</v>
      </c>
      <c r="H1831" s="1">
        <f t="shared" si="28"/>
        <v>0</v>
      </c>
      <c r="I1831" s="1" t="s">
        <v>22</v>
      </c>
      <c r="J1831" s="1" t="s">
        <v>0</v>
      </c>
    </row>
    <row r="1832" spans="1:10" ht="30" x14ac:dyDescent="0.25">
      <c r="A1832" s="1">
        <v>2890171</v>
      </c>
      <c r="B1832" s="1" t="s">
        <v>3290</v>
      </c>
      <c r="C1832" s="1" t="s">
        <v>22</v>
      </c>
      <c r="D1832" s="1" t="s">
        <v>3291</v>
      </c>
      <c r="E1832" s="2">
        <v>0</v>
      </c>
      <c r="F1832" s="1">
        <v>1</v>
      </c>
      <c r="G1832" s="1" t="s">
        <v>75</v>
      </c>
      <c r="H1832" s="1">
        <f t="shared" si="28"/>
        <v>0</v>
      </c>
      <c r="I1832" s="1" t="s">
        <v>22</v>
      </c>
      <c r="J1832" s="1" t="s">
        <v>0</v>
      </c>
    </row>
    <row r="1833" spans="1:10" ht="30" x14ac:dyDescent="0.25">
      <c r="A1833" s="1">
        <v>2890172</v>
      </c>
      <c r="B1833" s="1" t="s">
        <v>3292</v>
      </c>
      <c r="C1833" s="1" t="s">
        <v>22</v>
      </c>
      <c r="D1833" s="1" t="s">
        <v>3293</v>
      </c>
      <c r="E1833" s="2">
        <v>0</v>
      </c>
      <c r="F1833" s="1">
        <v>1</v>
      </c>
      <c r="G1833" s="1" t="s">
        <v>75</v>
      </c>
      <c r="H1833" s="1">
        <f t="shared" si="28"/>
        <v>0</v>
      </c>
      <c r="I1833" s="1" t="s">
        <v>22</v>
      </c>
      <c r="J1833" s="1" t="s">
        <v>0</v>
      </c>
    </row>
    <row r="1834" spans="1:10" ht="30" x14ac:dyDescent="0.25">
      <c r="A1834" s="1">
        <v>2890173</v>
      </c>
      <c r="B1834" s="1" t="s">
        <v>3294</v>
      </c>
      <c r="C1834" s="1" t="s">
        <v>22</v>
      </c>
      <c r="D1834" s="1" t="s">
        <v>3295</v>
      </c>
      <c r="E1834" s="2">
        <v>0</v>
      </c>
      <c r="F1834" s="1">
        <v>315</v>
      </c>
      <c r="G1834" s="1" t="s">
        <v>47</v>
      </c>
      <c r="H1834" s="1">
        <f t="shared" si="28"/>
        <v>0</v>
      </c>
      <c r="I1834" s="1" t="s">
        <v>22</v>
      </c>
      <c r="J1834" s="1" t="s">
        <v>0</v>
      </c>
    </row>
    <row r="1835" spans="1:10" x14ac:dyDescent="0.25">
      <c r="A1835" s="1">
        <v>2890174</v>
      </c>
      <c r="B1835" s="1" t="s">
        <v>3296</v>
      </c>
      <c r="C1835" s="1" t="s">
        <v>22</v>
      </c>
      <c r="D1835" s="1" t="s">
        <v>3297</v>
      </c>
      <c r="E1835" s="2">
        <v>0</v>
      </c>
      <c r="F1835" s="1">
        <v>10</v>
      </c>
      <c r="G1835" s="1" t="s">
        <v>47</v>
      </c>
      <c r="H1835" s="1">
        <f t="shared" si="28"/>
        <v>0</v>
      </c>
      <c r="I1835" s="1" t="s">
        <v>22</v>
      </c>
      <c r="J1835" s="1" t="s">
        <v>0</v>
      </c>
    </row>
    <row r="1836" spans="1:10" ht="30" x14ac:dyDescent="0.25">
      <c r="A1836" s="1">
        <v>2890175</v>
      </c>
      <c r="B1836" s="1" t="s">
        <v>3298</v>
      </c>
      <c r="C1836" s="1" t="s">
        <v>22</v>
      </c>
      <c r="D1836" s="1" t="s">
        <v>3299</v>
      </c>
      <c r="E1836" s="2">
        <v>0</v>
      </c>
      <c r="F1836" s="1">
        <v>10</v>
      </c>
      <c r="G1836" s="1" t="s">
        <v>47</v>
      </c>
      <c r="H1836" s="1">
        <f t="shared" si="28"/>
        <v>0</v>
      </c>
      <c r="I1836" s="1" t="s">
        <v>22</v>
      </c>
      <c r="J1836" s="1" t="s">
        <v>0</v>
      </c>
    </row>
    <row r="1837" spans="1:10" x14ac:dyDescent="0.25">
      <c r="A1837" s="1">
        <v>2890176</v>
      </c>
      <c r="B1837" s="1" t="s">
        <v>3300</v>
      </c>
      <c r="C1837" s="1">
        <v>99</v>
      </c>
      <c r="D1837" s="1" t="s">
        <v>346</v>
      </c>
      <c r="E1837" s="1">
        <f>ROUND(H1838,2)</f>
        <v>0</v>
      </c>
      <c r="F1837" s="1">
        <v>1</v>
      </c>
      <c r="G1837" s="1" t="s">
        <v>0</v>
      </c>
      <c r="H1837" s="1">
        <f t="shared" si="28"/>
        <v>0</v>
      </c>
      <c r="I1837" s="1" t="s">
        <v>22</v>
      </c>
      <c r="J1837" s="1" t="s">
        <v>0</v>
      </c>
    </row>
    <row r="1838" spans="1:10" ht="30" x14ac:dyDescent="0.25">
      <c r="A1838" s="1">
        <v>2890177</v>
      </c>
      <c r="B1838" s="1" t="s">
        <v>3301</v>
      </c>
      <c r="C1838" s="1" t="s">
        <v>22</v>
      </c>
      <c r="D1838" s="1" t="s">
        <v>1420</v>
      </c>
      <c r="E1838" s="2">
        <v>0</v>
      </c>
      <c r="F1838" s="1">
        <v>349.89699999999999</v>
      </c>
      <c r="G1838" s="1" t="s">
        <v>94</v>
      </c>
      <c r="H1838" s="1">
        <f t="shared" si="28"/>
        <v>0</v>
      </c>
      <c r="I1838" s="1" t="s">
        <v>22</v>
      </c>
      <c r="J1838" s="1" t="s">
        <v>0</v>
      </c>
    </row>
    <row r="1839" spans="1:10" x14ac:dyDescent="0.25">
      <c r="A1839" s="1">
        <v>2890178</v>
      </c>
      <c r="B1839" s="1" t="s">
        <v>3302</v>
      </c>
      <c r="C1839" s="1" t="s">
        <v>3102</v>
      </c>
      <c r="D1839" s="1" t="s">
        <v>3103</v>
      </c>
      <c r="E1839" s="1">
        <f>ROUND(H1840+H1841,2)</f>
        <v>0</v>
      </c>
      <c r="F1839" s="1">
        <v>1</v>
      </c>
      <c r="G1839" s="1" t="s">
        <v>0</v>
      </c>
      <c r="H1839" s="1">
        <f t="shared" si="28"/>
        <v>0</v>
      </c>
      <c r="I1839" s="1" t="s">
        <v>22</v>
      </c>
      <c r="J1839" s="1" t="s">
        <v>0</v>
      </c>
    </row>
    <row r="1840" spans="1:10" ht="45" x14ac:dyDescent="0.25">
      <c r="A1840" s="1">
        <v>2890179</v>
      </c>
      <c r="B1840" s="1" t="s">
        <v>3303</v>
      </c>
      <c r="C1840" s="1" t="s">
        <v>22</v>
      </c>
      <c r="D1840" s="1" t="s">
        <v>3105</v>
      </c>
      <c r="E1840" s="2">
        <v>0</v>
      </c>
      <c r="F1840" s="1">
        <v>1</v>
      </c>
      <c r="G1840" s="1" t="s">
        <v>690</v>
      </c>
      <c r="H1840" s="1">
        <f t="shared" si="28"/>
        <v>0</v>
      </c>
      <c r="I1840" s="1" t="s">
        <v>22</v>
      </c>
      <c r="J1840" s="1" t="s">
        <v>0</v>
      </c>
    </row>
    <row r="1841" spans="1:10" ht="30" x14ac:dyDescent="0.25">
      <c r="A1841" s="1">
        <v>2890180</v>
      </c>
      <c r="B1841" s="1" t="s">
        <v>3304</v>
      </c>
      <c r="C1841" s="1" t="s">
        <v>22</v>
      </c>
      <c r="D1841" s="1" t="s">
        <v>3107</v>
      </c>
      <c r="E1841" s="2">
        <v>0</v>
      </c>
      <c r="F1841" s="1">
        <v>1</v>
      </c>
      <c r="G1841" s="1" t="s">
        <v>690</v>
      </c>
      <c r="H1841" s="1">
        <f t="shared" si="28"/>
        <v>0</v>
      </c>
      <c r="I1841" s="1" t="s">
        <v>22</v>
      </c>
      <c r="J1841" s="1" t="s">
        <v>0</v>
      </c>
    </row>
    <row r="1842" spans="1:10" x14ac:dyDescent="0.25">
      <c r="A1842" s="1">
        <v>2890181</v>
      </c>
      <c r="B1842" s="1" t="s">
        <v>3305</v>
      </c>
      <c r="C1842" s="1" t="s">
        <v>22</v>
      </c>
      <c r="D1842" s="1" t="s">
        <v>3306</v>
      </c>
      <c r="E1842" s="1">
        <f>ROUND(H1843+H1899,2)</f>
        <v>0</v>
      </c>
      <c r="F1842" s="1">
        <v>1</v>
      </c>
      <c r="G1842" s="1" t="s">
        <v>0</v>
      </c>
      <c r="H1842" s="1">
        <f t="shared" si="28"/>
        <v>0</v>
      </c>
      <c r="I1842" s="1" t="s">
        <v>22</v>
      </c>
      <c r="J1842" s="1" t="s">
        <v>0</v>
      </c>
    </row>
    <row r="1843" spans="1:10" x14ac:dyDescent="0.25">
      <c r="A1843" s="1">
        <v>2890182</v>
      </c>
      <c r="B1843" s="1" t="s">
        <v>3307</v>
      </c>
      <c r="C1843" s="1" t="s">
        <v>31</v>
      </c>
      <c r="D1843" s="1" t="s">
        <v>32</v>
      </c>
      <c r="E1843" s="1">
        <f>ROUND(H1844+H1861+H1871+H1873+H1876+H1885+H1890+H1897,2)</f>
        <v>0</v>
      </c>
      <c r="F1843" s="1">
        <v>1</v>
      </c>
      <c r="G1843" s="1" t="s">
        <v>0</v>
      </c>
      <c r="H1843" s="1">
        <f t="shared" si="28"/>
        <v>0</v>
      </c>
      <c r="I1843" s="1" t="s">
        <v>22</v>
      </c>
      <c r="J1843" s="1" t="s">
        <v>0</v>
      </c>
    </row>
    <row r="1844" spans="1:10" x14ac:dyDescent="0.25">
      <c r="A1844" s="1">
        <v>2890183</v>
      </c>
      <c r="B1844" s="1" t="s">
        <v>3308</v>
      </c>
      <c r="C1844" s="1">
        <v>1</v>
      </c>
      <c r="D1844" s="1" t="s">
        <v>34</v>
      </c>
      <c r="E1844" s="1">
        <f>ROUND(H1845+H1846+H1847+H1848+H1849+H1850+H1851+H1852+H1853+H1854+H1855+H1856+H1857+H1858+H1859+H1860,2)</f>
        <v>0</v>
      </c>
      <c r="F1844" s="1">
        <v>1</v>
      </c>
      <c r="G1844" s="1" t="s">
        <v>0</v>
      </c>
      <c r="H1844" s="1">
        <f t="shared" si="28"/>
        <v>0</v>
      </c>
      <c r="I1844" s="1" t="s">
        <v>22</v>
      </c>
      <c r="J1844" s="1" t="s">
        <v>0</v>
      </c>
    </row>
    <row r="1845" spans="1:10" ht="30" x14ac:dyDescent="0.25">
      <c r="A1845" s="1">
        <v>2890184</v>
      </c>
      <c r="B1845" s="1" t="s">
        <v>3309</v>
      </c>
      <c r="C1845" s="1" t="s">
        <v>22</v>
      </c>
      <c r="D1845" s="1" t="s">
        <v>184</v>
      </c>
      <c r="E1845" s="2">
        <v>0</v>
      </c>
      <c r="F1845" s="1">
        <v>62.268999999999998</v>
      </c>
      <c r="G1845" s="1" t="s">
        <v>52</v>
      </c>
      <c r="H1845" s="1">
        <f t="shared" si="28"/>
        <v>0</v>
      </c>
      <c r="I1845" s="1" t="s">
        <v>22</v>
      </c>
      <c r="J1845" s="1" t="s">
        <v>0</v>
      </c>
    </row>
    <row r="1846" spans="1:10" ht="30" x14ac:dyDescent="0.25">
      <c r="A1846" s="1">
        <v>2890185</v>
      </c>
      <c r="B1846" s="1" t="s">
        <v>3310</v>
      </c>
      <c r="C1846" s="1" t="s">
        <v>22</v>
      </c>
      <c r="D1846" s="1" t="s">
        <v>3311</v>
      </c>
      <c r="E1846" s="2">
        <v>0</v>
      </c>
      <c r="F1846" s="1">
        <v>4.319</v>
      </c>
      <c r="G1846" s="1" t="s">
        <v>52</v>
      </c>
      <c r="H1846" s="1">
        <f t="shared" si="28"/>
        <v>0</v>
      </c>
      <c r="I1846" s="1" t="s">
        <v>22</v>
      </c>
      <c r="J1846" s="1" t="s">
        <v>0</v>
      </c>
    </row>
    <row r="1847" spans="1:10" x14ac:dyDescent="0.25">
      <c r="A1847" s="1">
        <v>2890186</v>
      </c>
      <c r="B1847" s="1" t="s">
        <v>3312</v>
      </c>
      <c r="C1847" s="1" t="s">
        <v>22</v>
      </c>
      <c r="D1847" s="1" t="s">
        <v>2472</v>
      </c>
      <c r="E1847" s="2">
        <v>0</v>
      </c>
      <c r="F1847" s="1">
        <v>9.2690000000000001</v>
      </c>
      <c r="G1847" s="1" t="s">
        <v>52</v>
      </c>
      <c r="H1847" s="1">
        <f t="shared" si="28"/>
        <v>0</v>
      </c>
      <c r="I1847" s="1" t="s">
        <v>22</v>
      </c>
      <c r="J1847" s="1" t="s">
        <v>0</v>
      </c>
    </row>
    <row r="1848" spans="1:10" x14ac:dyDescent="0.25">
      <c r="A1848" s="1">
        <v>2890187</v>
      </c>
      <c r="B1848" s="1" t="s">
        <v>3313</v>
      </c>
      <c r="C1848" s="1" t="s">
        <v>22</v>
      </c>
      <c r="D1848" s="1" t="s">
        <v>2996</v>
      </c>
      <c r="E1848" s="2">
        <v>0</v>
      </c>
      <c r="F1848" s="1">
        <v>18.184999999999999</v>
      </c>
      <c r="G1848" s="1" t="s">
        <v>52</v>
      </c>
      <c r="H1848" s="1">
        <f t="shared" si="28"/>
        <v>0</v>
      </c>
      <c r="I1848" s="1" t="s">
        <v>22</v>
      </c>
      <c r="J1848" s="1" t="s">
        <v>0</v>
      </c>
    </row>
    <row r="1849" spans="1:10" x14ac:dyDescent="0.25">
      <c r="A1849" s="1">
        <v>2890188</v>
      </c>
      <c r="B1849" s="1" t="s">
        <v>3314</v>
      </c>
      <c r="C1849" s="1" t="s">
        <v>22</v>
      </c>
      <c r="D1849" s="1" t="s">
        <v>188</v>
      </c>
      <c r="E1849" s="2">
        <v>0</v>
      </c>
      <c r="F1849" s="1">
        <v>94.042000000000002</v>
      </c>
      <c r="G1849" s="1" t="s">
        <v>52</v>
      </c>
      <c r="H1849" s="1">
        <f t="shared" si="28"/>
        <v>0</v>
      </c>
      <c r="I1849" s="1" t="s">
        <v>22</v>
      </c>
      <c r="J1849" s="1" t="s">
        <v>0</v>
      </c>
    </row>
    <row r="1850" spans="1:10" ht="45" x14ac:dyDescent="0.25">
      <c r="A1850" s="1">
        <v>2890189</v>
      </c>
      <c r="B1850" s="1" t="s">
        <v>3315</v>
      </c>
      <c r="C1850" s="1" t="s">
        <v>22</v>
      </c>
      <c r="D1850" s="1" t="s">
        <v>190</v>
      </c>
      <c r="E1850" s="2">
        <v>0</v>
      </c>
      <c r="F1850" s="1">
        <v>94.042000000000002</v>
      </c>
      <c r="G1850" s="1" t="s">
        <v>52</v>
      </c>
      <c r="H1850" s="1">
        <f t="shared" si="28"/>
        <v>0</v>
      </c>
      <c r="I1850" s="1" t="s">
        <v>22</v>
      </c>
      <c r="J1850" s="1" t="s">
        <v>0</v>
      </c>
    </row>
    <row r="1851" spans="1:10" ht="30" x14ac:dyDescent="0.25">
      <c r="A1851" s="1">
        <v>2890190</v>
      </c>
      <c r="B1851" s="1" t="s">
        <v>3316</v>
      </c>
      <c r="C1851" s="1" t="s">
        <v>22</v>
      </c>
      <c r="D1851" s="1" t="s">
        <v>194</v>
      </c>
      <c r="E1851" s="2">
        <v>0</v>
      </c>
      <c r="F1851" s="1">
        <v>94.042000000000002</v>
      </c>
      <c r="G1851" s="1" t="s">
        <v>52</v>
      </c>
      <c r="H1851" s="1">
        <f t="shared" si="28"/>
        <v>0</v>
      </c>
      <c r="I1851" s="1" t="s">
        <v>22</v>
      </c>
      <c r="J1851" s="1" t="s">
        <v>0</v>
      </c>
    </row>
    <row r="1852" spans="1:10" ht="30" x14ac:dyDescent="0.25">
      <c r="A1852" s="1">
        <v>2890191</v>
      </c>
      <c r="B1852" s="1" t="s">
        <v>3317</v>
      </c>
      <c r="C1852" s="1" t="s">
        <v>22</v>
      </c>
      <c r="D1852" s="1" t="s">
        <v>2479</v>
      </c>
      <c r="E1852" s="2">
        <v>0</v>
      </c>
      <c r="F1852" s="1">
        <v>40.643000000000001</v>
      </c>
      <c r="G1852" s="1" t="s">
        <v>52</v>
      </c>
      <c r="H1852" s="1">
        <f t="shared" si="28"/>
        <v>0</v>
      </c>
      <c r="I1852" s="1" t="s">
        <v>22</v>
      </c>
      <c r="J1852" s="1" t="s">
        <v>0</v>
      </c>
    </row>
    <row r="1853" spans="1:10" ht="30" x14ac:dyDescent="0.25">
      <c r="A1853" s="1">
        <v>2890192</v>
      </c>
      <c r="B1853" s="1" t="s">
        <v>3318</v>
      </c>
      <c r="C1853" s="1" t="s">
        <v>22</v>
      </c>
      <c r="D1853" s="1" t="s">
        <v>3319</v>
      </c>
      <c r="E1853" s="2">
        <v>0</v>
      </c>
      <c r="F1853" s="1">
        <v>9.9809999999999999</v>
      </c>
      <c r="G1853" s="1" t="s">
        <v>52</v>
      </c>
      <c r="H1853" s="1">
        <f t="shared" si="28"/>
        <v>0</v>
      </c>
      <c r="I1853" s="1" t="s">
        <v>22</v>
      </c>
      <c r="J1853" s="1" t="s">
        <v>0</v>
      </c>
    </row>
    <row r="1854" spans="1:10" ht="45" x14ac:dyDescent="0.25">
      <c r="A1854" s="1">
        <v>2890193</v>
      </c>
      <c r="B1854" s="1" t="s">
        <v>3320</v>
      </c>
      <c r="C1854" s="1" t="s">
        <v>22</v>
      </c>
      <c r="D1854" s="1" t="s">
        <v>3321</v>
      </c>
      <c r="E1854" s="2">
        <v>0</v>
      </c>
      <c r="F1854" s="1">
        <v>9.9809999999999999</v>
      </c>
      <c r="G1854" s="1" t="s">
        <v>52</v>
      </c>
      <c r="H1854" s="1">
        <f t="shared" si="28"/>
        <v>0</v>
      </c>
      <c r="I1854" s="1" t="s">
        <v>22</v>
      </c>
      <c r="J1854" s="1" t="s">
        <v>0</v>
      </c>
    </row>
    <row r="1855" spans="1:10" ht="45" x14ac:dyDescent="0.25">
      <c r="A1855" s="1">
        <v>2890194</v>
      </c>
      <c r="B1855" s="1" t="s">
        <v>3322</v>
      </c>
      <c r="C1855" s="1" t="s">
        <v>22</v>
      </c>
      <c r="D1855" s="1" t="s">
        <v>3323</v>
      </c>
      <c r="E1855" s="2">
        <v>0</v>
      </c>
      <c r="F1855" s="1">
        <v>29.943000000000001</v>
      </c>
      <c r="G1855" s="1" t="s">
        <v>52</v>
      </c>
      <c r="H1855" s="1">
        <f t="shared" si="28"/>
        <v>0</v>
      </c>
      <c r="I1855" s="1" t="s">
        <v>22</v>
      </c>
      <c r="J1855" s="1" t="s">
        <v>0</v>
      </c>
    </row>
    <row r="1856" spans="1:10" x14ac:dyDescent="0.25">
      <c r="A1856" s="1">
        <v>2890195</v>
      </c>
      <c r="B1856" s="1" t="s">
        <v>3324</v>
      </c>
      <c r="C1856" s="1" t="s">
        <v>22</v>
      </c>
      <c r="D1856" s="1" t="s">
        <v>3325</v>
      </c>
      <c r="E1856" s="2">
        <v>0</v>
      </c>
      <c r="F1856" s="1">
        <v>19.962</v>
      </c>
      <c r="G1856" s="1" t="s">
        <v>94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25">
      <c r="A1857" s="1">
        <v>2890196</v>
      </c>
      <c r="B1857" s="1" t="s">
        <v>3326</v>
      </c>
      <c r="C1857" s="1" t="s">
        <v>22</v>
      </c>
      <c r="D1857" s="1" t="s">
        <v>3327</v>
      </c>
      <c r="E1857" s="2">
        <v>0</v>
      </c>
      <c r="F1857" s="1">
        <v>185</v>
      </c>
      <c r="G1857" s="1" t="s">
        <v>36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25">
      <c r="A1858" s="1">
        <v>2890197</v>
      </c>
      <c r="B1858" s="1" t="s">
        <v>3328</v>
      </c>
      <c r="C1858" s="1" t="s">
        <v>22</v>
      </c>
      <c r="D1858" s="1" t="s">
        <v>3329</v>
      </c>
      <c r="E1858" s="2">
        <v>0</v>
      </c>
      <c r="F1858" s="1">
        <v>5</v>
      </c>
      <c r="G1858" s="1" t="s">
        <v>165</v>
      </c>
      <c r="H1858" s="1">
        <f t="shared" si="28"/>
        <v>0</v>
      </c>
      <c r="I1858" s="1" t="s">
        <v>22</v>
      </c>
      <c r="J1858" s="1" t="s">
        <v>0</v>
      </c>
    </row>
    <row r="1859" spans="1:10" x14ac:dyDescent="0.25">
      <c r="A1859" s="1">
        <v>2890198</v>
      </c>
      <c r="B1859" s="1" t="s">
        <v>3330</v>
      </c>
      <c r="C1859" s="1" t="s">
        <v>22</v>
      </c>
      <c r="D1859" s="1" t="s">
        <v>3331</v>
      </c>
      <c r="E1859" s="2">
        <v>0</v>
      </c>
      <c r="F1859" s="1">
        <v>380</v>
      </c>
      <c r="G1859" s="1" t="s">
        <v>36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ht="30" x14ac:dyDescent="0.25">
      <c r="A1860" s="1">
        <v>2890199</v>
      </c>
      <c r="B1860" s="1" t="s">
        <v>3332</v>
      </c>
      <c r="C1860" s="1" t="s">
        <v>22</v>
      </c>
      <c r="D1860" s="1" t="s">
        <v>3333</v>
      </c>
      <c r="E1860" s="2">
        <v>0</v>
      </c>
      <c r="F1860" s="1">
        <v>185</v>
      </c>
      <c r="G1860" s="1" t="s">
        <v>36</v>
      </c>
      <c r="H1860" s="1">
        <f t="shared" si="29"/>
        <v>0</v>
      </c>
      <c r="I1860" s="1" t="s">
        <v>22</v>
      </c>
      <c r="J1860" s="1" t="s">
        <v>0</v>
      </c>
    </row>
    <row r="1861" spans="1:10" x14ac:dyDescent="0.25">
      <c r="A1861" s="1">
        <v>2890200</v>
      </c>
      <c r="B1861" s="1" t="s">
        <v>3334</v>
      </c>
      <c r="C1861" s="1">
        <v>2</v>
      </c>
      <c r="D1861" s="1" t="s">
        <v>202</v>
      </c>
      <c r="E1861" s="1">
        <f>ROUND(H1862+H1863+H1864+H1865+H1866+H1867+H1868+H1869+H1870,2)</f>
        <v>0</v>
      </c>
      <c r="F1861" s="1">
        <v>1</v>
      </c>
      <c r="G1861" s="1" t="s">
        <v>0</v>
      </c>
      <c r="H1861" s="1">
        <f t="shared" si="29"/>
        <v>0</v>
      </c>
      <c r="I1861" s="1" t="s">
        <v>22</v>
      </c>
      <c r="J1861" s="1" t="s">
        <v>0</v>
      </c>
    </row>
    <row r="1862" spans="1:10" ht="30" x14ac:dyDescent="0.25">
      <c r="A1862" s="1">
        <v>2890201</v>
      </c>
      <c r="B1862" s="1" t="s">
        <v>3335</v>
      </c>
      <c r="C1862" s="1" t="s">
        <v>22</v>
      </c>
      <c r="D1862" s="1" t="s">
        <v>3336</v>
      </c>
      <c r="E1862" s="2">
        <v>0</v>
      </c>
      <c r="F1862" s="1">
        <v>380</v>
      </c>
      <c r="G1862" s="1" t="s">
        <v>36</v>
      </c>
      <c r="H1862" s="1">
        <f t="shared" si="29"/>
        <v>0</v>
      </c>
      <c r="I1862" s="1" t="s">
        <v>22</v>
      </c>
      <c r="J1862" s="1" t="s">
        <v>0</v>
      </c>
    </row>
    <row r="1863" spans="1:10" ht="30" x14ac:dyDescent="0.25">
      <c r="A1863" s="1">
        <v>2890202</v>
      </c>
      <c r="B1863" s="1" t="s">
        <v>3337</v>
      </c>
      <c r="C1863" s="1" t="s">
        <v>22</v>
      </c>
      <c r="D1863" s="1" t="s">
        <v>3338</v>
      </c>
      <c r="E1863" s="2">
        <v>0</v>
      </c>
      <c r="F1863" s="1">
        <v>3.661</v>
      </c>
      <c r="G1863" s="1" t="s">
        <v>52</v>
      </c>
      <c r="H1863" s="1">
        <f t="shared" si="29"/>
        <v>0</v>
      </c>
      <c r="I1863" s="1" t="s">
        <v>22</v>
      </c>
      <c r="J1863" s="1" t="s">
        <v>0</v>
      </c>
    </row>
    <row r="1864" spans="1:10" ht="30" x14ac:dyDescent="0.25">
      <c r="A1864" s="1">
        <v>2890203</v>
      </c>
      <c r="B1864" s="1" t="s">
        <v>3339</v>
      </c>
      <c r="C1864" s="1" t="s">
        <v>22</v>
      </c>
      <c r="D1864" s="1" t="s">
        <v>3340</v>
      </c>
      <c r="E1864" s="2">
        <v>0</v>
      </c>
      <c r="F1864" s="1">
        <v>27.753</v>
      </c>
      <c r="G1864" s="1" t="s">
        <v>52</v>
      </c>
      <c r="H1864" s="1">
        <f t="shared" si="29"/>
        <v>0</v>
      </c>
      <c r="I1864" s="1" t="s">
        <v>22</v>
      </c>
      <c r="J1864" s="1" t="s">
        <v>0</v>
      </c>
    </row>
    <row r="1865" spans="1:10" ht="30" x14ac:dyDescent="0.25">
      <c r="A1865" s="1">
        <v>2890204</v>
      </c>
      <c r="B1865" s="1" t="s">
        <v>3341</v>
      </c>
      <c r="C1865" s="1" t="s">
        <v>22</v>
      </c>
      <c r="D1865" s="1" t="s">
        <v>208</v>
      </c>
      <c r="E1865" s="2">
        <v>0</v>
      </c>
      <c r="F1865" s="1">
        <v>51.991</v>
      </c>
      <c r="G1865" s="1" t="s">
        <v>36</v>
      </c>
      <c r="H1865" s="1">
        <f t="shared" si="29"/>
        <v>0</v>
      </c>
      <c r="I1865" s="1" t="s">
        <v>22</v>
      </c>
      <c r="J1865" s="1" t="s">
        <v>0</v>
      </c>
    </row>
    <row r="1866" spans="1:10" ht="30" x14ac:dyDescent="0.25">
      <c r="A1866" s="1">
        <v>2890205</v>
      </c>
      <c r="B1866" s="1" t="s">
        <v>3342</v>
      </c>
      <c r="C1866" s="1" t="s">
        <v>22</v>
      </c>
      <c r="D1866" s="1" t="s">
        <v>210</v>
      </c>
      <c r="E1866" s="2">
        <v>0</v>
      </c>
      <c r="F1866" s="1">
        <v>51.991</v>
      </c>
      <c r="G1866" s="1" t="s">
        <v>36</v>
      </c>
      <c r="H1866" s="1">
        <f t="shared" si="29"/>
        <v>0</v>
      </c>
      <c r="I1866" s="1" t="s">
        <v>22</v>
      </c>
      <c r="J1866" s="1" t="s">
        <v>0</v>
      </c>
    </row>
    <row r="1867" spans="1:10" ht="30" x14ac:dyDescent="0.25">
      <c r="A1867" s="1">
        <v>2890206</v>
      </c>
      <c r="B1867" s="1" t="s">
        <v>3343</v>
      </c>
      <c r="C1867" s="1" t="s">
        <v>22</v>
      </c>
      <c r="D1867" s="1" t="s">
        <v>3344</v>
      </c>
      <c r="E1867" s="2">
        <v>0</v>
      </c>
      <c r="F1867" s="1">
        <v>93.7</v>
      </c>
      <c r="G1867" s="1" t="s">
        <v>36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2890207</v>
      </c>
      <c r="B1868" s="1" t="s">
        <v>3345</v>
      </c>
      <c r="C1868" s="1" t="s">
        <v>22</v>
      </c>
      <c r="D1868" s="1" t="s">
        <v>3346</v>
      </c>
      <c r="E1868" s="2">
        <v>0</v>
      </c>
      <c r="F1868" s="1">
        <v>18.303000000000001</v>
      </c>
      <c r="G1868" s="1" t="s">
        <v>52</v>
      </c>
      <c r="H1868" s="1">
        <f t="shared" si="29"/>
        <v>0</v>
      </c>
      <c r="I1868" s="1" t="s">
        <v>22</v>
      </c>
      <c r="J1868" s="1" t="s">
        <v>0</v>
      </c>
    </row>
    <row r="1869" spans="1:10" ht="30" x14ac:dyDescent="0.25">
      <c r="A1869" s="1">
        <v>2890208</v>
      </c>
      <c r="B1869" s="1" t="s">
        <v>3347</v>
      </c>
      <c r="C1869" s="1" t="s">
        <v>22</v>
      </c>
      <c r="D1869" s="1" t="s">
        <v>3348</v>
      </c>
      <c r="E1869" s="2">
        <v>0</v>
      </c>
      <c r="F1869" s="1">
        <v>214</v>
      </c>
      <c r="G1869" s="1" t="s">
        <v>36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25">
      <c r="A1870" s="1">
        <v>2890209</v>
      </c>
      <c r="B1870" s="1" t="s">
        <v>3349</v>
      </c>
      <c r="C1870" s="1" t="s">
        <v>22</v>
      </c>
      <c r="D1870" s="1" t="s">
        <v>3350</v>
      </c>
      <c r="E1870" s="2">
        <v>0</v>
      </c>
      <c r="F1870" s="1">
        <v>218.28</v>
      </c>
      <c r="G1870" s="1" t="s">
        <v>36</v>
      </c>
      <c r="H1870" s="1">
        <f t="shared" si="29"/>
        <v>0</v>
      </c>
      <c r="I1870" s="1" t="s">
        <v>22</v>
      </c>
      <c r="J1870" s="1" t="s">
        <v>0</v>
      </c>
    </row>
    <row r="1871" spans="1:10" x14ac:dyDescent="0.25">
      <c r="A1871" s="1">
        <v>2890210</v>
      </c>
      <c r="B1871" s="1" t="s">
        <v>3351</v>
      </c>
      <c r="C1871" s="1">
        <v>3</v>
      </c>
      <c r="D1871" s="1" t="s">
        <v>230</v>
      </c>
      <c r="E1871" s="1">
        <f>ROUND(H1872,2)</f>
        <v>0</v>
      </c>
      <c r="F1871" s="1">
        <v>1</v>
      </c>
      <c r="G1871" s="1" t="s">
        <v>0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2890211</v>
      </c>
      <c r="B1872" s="1" t="s">
        <v>3352</v>
      </c>
      <c r="C1872" s="1" t="s">
        <v>22</v>
      </c>
      <c r="D1872" s="1" t="s">
        <v>3353</v>
      </c>
      <c r="E1872" s="2">
        <v>0</v>
      </c>
      <c r="F1872" s="1">
        <v>9.1180000000000003</v>
      </c>
      <c r="G1872" s="1" t="s">
        <v>52</v>
      </c>
      <c r="H1872" s="1">
        <f t="shared" si="29"/>
        <v>0</v>
      </c>
      <c r="I1872" s="1" t="s">
        <v>22</v>
      </c>
      <c r="J1872" s="1" t="s">
        <v>0</v>
      </c>
    </row>
    <row r="1873" spans="1:10" x14ac:dyDescent="0.25">
      <c r="A1873" s="1">
        <v>2890212</v>
      </c>
      <c r="B1873" s="1" t="s">
        <v>3354</v>
      </c>
      <c r="C1873" s="1">
        <v>4</v>
      </c>
      <c r="D1873" s="1" t="s">
        <v>286</v>
      </c>
      <c r="E1873" s="1">
        <f>ROUND(H1874+H1875,2)</f>
        <v>0</v>
      </c>
      <c r="F1873" s="1">
        <v>1</v>
      </c>
      <c r="G1873" s="1" t="s">
        <v>0</v>
      </c>
      <c r="H1873" s="1">
        <f t="shared" si="29"/>
        <v>0</v>
      </c>
      <c r="I1873" s="1" t="s">
        <v>22</v>
      </c>
      <c r="J1873" s="1" t="s">
        <v>0</v>
      </c>
    </row>
    <row r="1874" spans="1:10" ht="45" x14ac:dyDescent="0.25">
      <c r="A1874" s="1">
        <v>2890213</v>
      </c>
      <c r="B1874" s="1" t="s">
        <v>3355</v>
      </c>
      <c r="C1874" s="1" t="s">
        <v>22</v>
      </c>
      <c r="D1874" s="1" t="s">
        <v>3356</v>
      </c>
      <c r="E1874" s="2">
        <v>0</v>
      </c>
      <c r="F1874" s="1">
        <v>54</v>
      </c>
      <c r="G1874" s="1" t="s">
        <v>47</v>
      </c>
      <c r="H1874" s="1">
        <f t="shared" si="29"/>
        <v>0</v>
      </c>
      <c r="I1874" s="1" t="s">
        <v>22</v>
      </c>
      <c r="J1874" s="1" t="s">
        <v>0</v>
      </c>
    </row>
    <row r="1875" spans="1:10" ht="30" x14ac:dyDescent="0.25">
      <c r="A1875" s="1">
        <v>2890214</v>
      </c>
      <c r="B1875" s="1" t="s">
        <v>3357</v>
      </c>
      <c r="C1875" s="1" t="s">
        <v>22</v>
      </c>
      <c r="D1875" s="1" t="s">
        <v>3358</v>
      </c>
      <c r="E1875" s="2">
        <v>0</v>
      </c>
      <c r="F1875" s="1">
        <v>56.7</v>
      </c>
      <c r="G1875" s="1" t="s">
        <v>75</v>
      </c>
      <c r="H1875" s="1">
        <f t="shared" si="29"/>
        <v>0</v>
      </c>
      <c r="I1875" s="1" t="s">
        <v>22</v>
      </c>
      <c r="J1875" s="1" t="s">
        <v>0</v>
      </c>
    </row>
    <row r="1876" spans="1:10" x14ac:dyDescent="0.25">
      <c r="A1876" s="1">
        <v>2890215</v>
      </c>
      <c r="B1876" s="1" t="s">
        <v>3359</v>
      </c>
      <c r="C1876" s="1">
        <v>5</v>
      </c>
      <c r="D1876" s="1" t="s">
        <v>3360</v>
      </c>
      <c r="E1876" s="1">
        <f>ROUND(H1877+H1878+H1879+H1880+H1881+H1882+H1883+H1884,2)</f>
        <v>0</v>
      </c>
      <c r="F1876" s="1">
        <v>1</v>
      </c>
      <c r="G1876" s="1" t="s">
        <v>0</v>
      </c>
      <c r="H1876" s="1">
        <f t="shared" si="29"/>
        <v>0</v>
      </c>
      <c r="I1876" s="1" t="s">
        <v>22</v>
      </c>
      <c r="J1876" s="1" t="s">
        <v>0</v>
      </c>
    </row>
    <row r="1877" spans="1:10" ht="30" x14ac:dyDescent="0.25">
      <c r="A1877" s="1">
        <v>2890216</v>
      </c>
      <c r="B1877" s="1" t="s">
        <v>3361</v>
      </c>
      <c r="C1877" s="1" t="s">
        <v>22</v>
      </c>
      <c r="D1877" s="1" t="s">
        <v>3362</v>
      </c>
      <c r="E1877" s="2">
        <v>0</v>
      </c>
      <c r="F1877" s="1">
        <v>15</v>
      </c>
      <c r="G1877" s="1" t="s">
        <v>36</v>
      </c>
      <c r="H1877" s="1">
        <f t="shared" si="29"/>
        <v>0</v>
      </c>
      <c r="I1877" s="1" t="s">
        <v>22</v>
      </c>
      <c r="J1877" s="1" t="s">
        <v>0</v>
      </c>
    </row>
    <row r="1878" spans="1:10" ht="30" x14ac:dyDescent="0.25">
      <c r="A1878" s="1">
        <v>2890217</v>
      </c>
      <c r="B1878" s="1" t="s">
        <v>3363</v>
      </c>
      <c r="C1878" s="1" t="s">
        <v>22</v>
      </c>
      <c r="D1878" s="1" t="s">
        <v>3364</v>
      </c>
      <c r="E1878" s="2">
        <v>0</v>
      </c>
      <c r="F1878" s="1">
        <v>199</v>
      </c>
      <c r="G1878" s="1" t="s">
        <v>36</v>
      </c>
      <c r="H1878" s="1">
        <f t="shared" si="29"/>
        <v>0</v>
      </c>
      <c r="I1878" s="1" t="s">
        <v>22</v>
      </c>
      <c r="J1878" s="1" t="s">
        <v>0</v>
      </c>
    </row>
    <row r="1879" spans="1:10" ht="30" x14ac:dyDescent="0.25">
      <c r="A1879" s="1">
        <v>2890218</v>
      </c>
      <c r="B1879" s="1" t="s">
        <v>3365</v>
      </c>
      <c r="C1879" s="1" t="s">
        <v>22</v>
      </c>
      <c r="D1879" s="1" t="s">
        <v>3366</v>
      </c>
      <c r="E1879" s="2">
        <v>0</v>
      </c>
      <c r="F1879" s="1">
        <v>199</v>
      </c>
      <c r="G1879" s="1" t="s">
        <v>36</v>
      </c>
      <c r="H1879" s="1">
        <f t="shared" si="29"/>
        <v>0</v>
      </c>
      <c r="I1879" s="1" t="s">
        <v>22</v>
      </c>
      <c r="J1879" s="1" t="s">
        <v>0</v>
      </c>
    </row>
    <row r="1880" spans="1:10" ht="30" x14ac:dyDescent="0.25">
      <c r="A1880" s="1">
        <v>2890219</v>
      </c>
      <c r="B1880" s="1" t="s">
        <v>3367</v>
      </c>
      <c r="C1880" s="1" t="s">
        <v>22</v>
      </c>
      <c r="D1880" s="1" t="s">
        <v>3368</v>
      </c>
      <c r="E1880" s="2">
        <v>0</v>
      </c>
      <c r="F1880" s="1">
        <v>73.900000000000006</v>
      </c>
      <c r="G1880" s="1" t="s">
        <v>36</v>
      </c>
      <c r="H1880" s="1">
        <f t="shared" si="29"/>
        <v>0</v>
      </c>
      <c r="I1880" s="1" t="s">
        <v>22</v>
      </c>
      <c r="J1880" s="1" t="s">
        <v>0</v>
      </c>
    </row>
    <row r="1881" spans="1:10" ht="30" x14ac:dyDescent="0.25">
      <c r="A1881" s="1">
        <v>2890220</v>
      </c>
      <c r="B1881" s="1" t="s">
        <v>3369</v>
      </c>
      <c r="C1881" s="1" t="s">
        <v>22</v>
      </c>
      <c r="D1881" s="1" t="s">
        <v>3370</v>
      </c>
      <c r="E1881" s="2">
        <v>0</v>
      </c>
      <c r="F1881" s="1">
        <v>69.599999999999994</v>
      </c>
      <c r="G1881" s="1" t="s">
        <v>36</v>
      </c>
      <c r="H1881" s="1">
        <f t="shared" si="29"/>
        <v>0</v>
      </c>
      <c r="I1881" s="1" t="s">
        <v>22</v>
      </c>
      <c r="J1881" s="1" t="s">
        <v>0</v>
      </c>
    </row>
    <row r="1882" spans="1:10" ht="30" x14ac:dyDescent="0.25">
      <c r="A1882" s="1">
        <v>2890221</v>
      </c>
      <c r="B1882" s="1" t="s">
        <v>3371</v>
      </c>
      <c r="C1882" s="1" t="s">
        <v>22</v>
      </c>
      <c r="D1882" s="1" t="s">
        <v>3372</v>
      </c>
      <c r="E1882" s="2">
        <v>0</v>
      </c>
      <c r="F1882" s="1">
        <v>73.900000000000006</v>
      </c>
      <c r="G1882" s="1" t="s">
        <v>36</v>
      </c>
      <c r="H1882" s="1">
        <f t="shared" si="29"/>
        <v>0</v>
      </c>
      <c r="I1882" s="1" t="s">
        <v>22</v>
      </c>
      <c r="J1882" s="1" t="s">
        <v>0</v>
      </c>
    </row>
    <row r="1883" spans="1:10" ht="45" x14ac:dyDescent="0.25">
      <c r="A1883" s="1">
        <v>2890222</v>
      </c>
      <c r="B1883" s="1" t="s">
        <v>3373</v>
      </c>
      <c r="C1883" s="1" t="s">
        <v>22</v>
      </c>
      <c r="D1883" s="1" t="s">
        <v>3374</v>
      </c>
      <c r="E1883" s="2">
        <v>0</v>
      </c>
      <c r="F1883" s="1">
        <v>214</v>
      </c>
      <c r="G1883" s="1" t="s">
        <v>36</v>
      </c>
      <c r="H1883" s="1">
        <f t="shared" si="29"/>
        <v>0</v>
      </c>
      <c r="I1883" s="1" t="s">
        <v>22</v>
      </c>
      <c r="J1883" s="1" t="s">
        <v>0</v>
      </c>
    </row>
    <row r="1884" spans="1:10" x14ac:dyDescent="0.25">
      <c r="A1884" s="1">
        <v>2890223</v>
      </c>
      <c r="B1884" s="1" t="s">
        <v>3375</v>
      </c>
      <c r="C1884" s="1" t="s">
        <v>22</v>
      </c>
      <c r="D1884" s="1" t="s">
        <v>3376</v>
      </c>
      <c r="E1884" s="2">
        <v>0</v>
      </c>
      <c r="F1884" s="1">
        <v>224.7</v>
      </c>
      <c r="G1884" s="1" t="s">
        <v>36</v>
      </c>
      <c r="H1884" s="1">
        <f t="shared" si="29"/>
        <v>0</v>
      </c>
      <c r="I1884" s="1" t="s">
        <v>22</v>
      </c>
      <c r="J1884" s="1" t="s">
        <v>0</v>
      </c>
    </row>
    <row r="1885" spans="1:10" x14ac:dyDescent="0.25">
      <c r="A1885" s="1">
        <v>2890224</v>
      </c>
      <c r="B1885" s="1" t="s">
        <v>3377</v>
      </c>
      <c r="C1885" s="1">
        <v>6</v>
      </c>
      <c r="D1885" s="1" t="s">
        <v>350</v>
      </c>
      <c r="E1885" s="1">
        <f>ROUND(H1886+H1887+H1888+H1889,2)</f>
        <v>0</v>
      </c>
      <c r="F1885" s="1">
        <v>1</v>
      </c>
      <c r="G1885" s="1" t="s">
        <v>0</v>
      </c>
      <c r="H1885" s="1">
        <f t="shared" si="29"/>
        <v>0</v>
      </c>
      <c r="I1885" s="1" t="s">
        <v>22</v>
      </c>
      <c r="J1885" s="1" t="s">
        <v>0</v>
      </c>
    </row>
    <row r="1886" spans="1:10" ht="30" x14ac:dyDescent="0.25">
      <c r="A1886" s="1">
        <v>2890225</v>
      </c>
      <c r="B1886" s="1" t="s">
        <v>3378</v>
      </c>
      <c r="C1886" s="1" t="s">
        <v>22</v>
      </c>
      <c r="D1886" s="1" t="s">
        <v>2583</v>
      </c>
      <c r="E1886" s="2">
        <v>0</v>
      </c>
      <c r="F1886" s="1">
        <v>15.585000000000001</v>
      </c>
      <c r="G1886" s="1" t="s">
        <v>36</v>
      </c>
      <c r="H1886" s="1">
        <f t="shared" si="29"/>
        <v>0</v>
      </c>
      <c r="I1886" s="1" t="s">
        <v>22</v>
      </c>
      <c r="J1886" s="1" t="s">
        <v>0</v>
      </c>
    </row>
    <row r="1887" spans="1:10" ht="30" x14ac:dyDescent="0.25">
      <c r="A1887" s="1">
        <v>2890226</v>
      </c>
      <c r="B1887" s="1" t="s">
        <v>3379</v>
      </c>
      <c r="C1887" s="1" t="s">
        <v>22</v>
      </c>
      <c r="D1887" s="1" t="s">
        <v>3380</v>
      </c>
      <c r="E1887" s="2">
        <v>0</v>
      </c>
      <c r="F1887" s="1">
        <v>15.585000000000001</v>
      </c>
      <c r="G1887" s="1" t="s">
        <v>36</v>
      </c>
      <c r="H1887" s="1">
        <f t="shared" si="29"/>
        <v>0</v>
      </c>
      <c r="I1887" s="1" t="s">
        <v>22</v>
      </c>
      <c r="J1887" s="1" t="s">
        <v>0</v>
      </c>
    </row>
    <row r="1888" spans="1:10" ht="30" x14ac:dyDescent="0.25">
      <c r="A1888" s="1">
        <v>2890227</v>
      </c>
      <c r="B1888" s="1" t="s">
        <v>3381</v>
      </c>
      <c r="C1888" s="1" t="s">
        <v>22</v>
      </c>
      <c r="D1888" s="1" t="s">
        <v>2591</v>
      </c>
      <c r="E1888" s="2">
        <v>0</v>
      </c>
      <c r="F1888" s="1">
        <v>73.900000000000006</v>
      </c>
      <c r="G1888" s="1" t="s">
        <v>36</v>
      </c>
      <c r="H1888" s="1">
        <f t="shared" si="29"/>
        <v>0</v>
      </c>
      <c r="I1888" s="1" t="s">
        <v>22</v>
      </c>
      <c r="J1888" s="1" t="s">
        <v>0</v>
      </c>
    </row>
    <row r="1889" spans="1:10" x14ac:dyDescent="0.25">
      <c r="A1889" s="1">
        <v>2890228</v>
      </c>
      <c r="B1889" s="1" t="s">
        <v>3382</v>
      </c>
      <c r="C1889" s="1" t="s">
        <v>22</v>
      </c>
      <c r="D1889" s="1" t="s">
        <v>3383</v>
      </c>
      <c r="E1889" s="2">
        <v>0</v>
      </c>
      <c r="F1889" s="1">
        <v>84.984999999999999</v>
      </c>
      <c r="G1889" s="1" t="s">
        <v>36</v>
      </c>
      <c r="H1889" s="1">
        <f t="shared" si="29"/>
        <v>0</v>
      </c>
      <c r="I1889" s="1" t="s">
        <v>22</v>
      </c>
      <c r="J1889" s="1" t="s">
        <v>0</v>
      </c>
    </row>
    <row r="1890" spans="1:10" x14ac:dyDescent="0.25">
      <c r="A1890" s="1">
        <v>2890229</v>
      </c>
      <c r="B1890" s="1" t="s">
        <v>3384</v>
      </c>
      <c r="C1890" s="1">
        <v>9</v>
      </c>
      <c r="D1890" s="1" t="s">
        <v>45</v>
      </c>
      <c r="E1890" s="1">
        <f>ROUND(H1891+H1892+H1893+H1894+H1895+H1896,2)</f>
        <v>0</v>
      </c>
      <c r="F1890" s="1">
        <v>1</v>
      </c>
      <c r="G1890" s="1" t="s">
        <v>0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2890230</v>
      </c>
      <c r="B1891" s="1" t="s">
        <v>3385</v>
      </c>
      <c r="C1891" s="1" t="s">
        <v>22</v>
      </c>
      <c r="D1891" s="1" t="s">
        <v>3386</v>
      </c>
      <c r="E1891" s="2">
        <v>0</v>
      </c>
      <c r="F1891" s="1">
        <v>57.5</v>
      </c>
      <c r="G1891" s="1" t="s">
        <v>47</v>
      </c>
      <c r="H1891" s="1">
        <f t="shared" si="29"/>
        <v>0</v>
      </c>
      <c r="I1891" s="1" t="s">
        <v>22</v>
      </c>
      <c r="J1891" s="1" t="s">
        <v>0</v>
      </c>
    </row>
    <row r="1892" spans="1:10" x14ac:dyDescent="0.25">
      <c r="A1892" s="1">
        <v>2890231</v>
      </c>
      <c r="B1892" s="1" t="s">
        <v>3387</v>
      </c>
      <c r="C1892" s="1" t="s">
        <v>22</v>
      </c>
      <c r="D1892" s="1" t="s">
        <v>3388</v>
      </c>
      <c r="E1892" s="2">
        <v>0</v>
      </c>
      <c r="F1892" s="1">
        <v>58.075000000000003</v>
      </c>
      <c r="G1892" s="1" t="s">
        <v>75</v>
      </c>
      <c r="H1892" s="1">
        <f t="shared" si="29"/>
        <v>0</v>
      </c>
      <c r="I1892" s="1" t="s">
        <v>22</v>
      </c>
      <c r="J1892" s="1" t="s">
        <v>0</v>
      </c>
    </row>
    <row r="1893" spans="1:10" ht="45" x14ac:dyDescent="0.25">
      <c r="A1893" s="1">
        <v>2890232</v>
      </c>
      <c r="B1893" s="1" t="s">
        <v>3389</v>
      </c>
      <c r="C1893" s="1" t="s">
        <v>22</v>
      </c>
      <c r="D1893" s="1" t="s">
        <v>3390</v>
      </c>
      <c r="E1893" s="2">
        <v>0</v>
      </c>
      <c r="F1893" s="1">
        <v>92.974999999999994</v>
      </c>
      <c r="G1893" s="1" t="s">
        <v>47</v>
      </c>
      <c r="H1893" s="1">
        <f t="shared" si="29"/>
        <v>0</v>
      </c>
      <c r="I1893" s="1" t="s">
        <v>22</v>
      </c>
      <c r="J1893" s="1" t="s">
        <v>0</v>
      </c>
    </row>
    <row r="1894" spans="1:10" x14ac:dyDescent="0.25">
      <c r="A1894" s="1">
        <v>2890233</v>
      </c>
      <c r="B1894" s="1" t="s">
        <v>3391</v>
      </c>
      <c r="C1894" s="1" t="s">
        <v>22</v>
      </c>
      <c r="D1894" s="1" t="s">
        <v>3392</v>
      </c>
      <c r="E1894" s="2">
        <v>0</v>
      </c>
      <c r="F1894" s="1">
        <v>100</v>
      </c>
      <c r="G1894" s="1" t="s">
        <v>75</v>
      </c>
      <c r="H1894" s="1">
        <f t="shared" si="29"/>
        <v>0</v>
      </c>
      <c r="I1894" s="1" t="s">
        <v>22</v>
      </c>
      <c r="J1894" s="1" t="s">
        <v>0</v>
      </c>
    </row>
    <row r="1895" spans="1:10" ht="30" x14ac:dyDescent="0.25">
      <c r="A1895" s="1">
        <v>2890234</v>
      </c>
      <c r="B1895" s="1" t="s">
        <v>3393</v>
      </c>
      <c r="C1895" s="1" t="s">
        <v>22</v>
      </c>
      <c r="D1895" s="1" t="s">
        <v>3394</v>
      </c>
      <c r="E1895" s="2">
        <v>0</v>
      </c>
      <c r="F1895" s="1">
        <v>108</v>
      </c>
      <c r="G1895" s="1" t="s">
        <v>47</v>
      </c>
      <c r="H1895" s="1">
        <f t="shared" si="29"/>
        <v>0</v>
      </c>
      <c r="I1895" s="1" t="s">
        <v>22</v>
      </c>
      <c r="J1895" s="1" t="s">
        <v>0</v>
      </c>
    </row>
    <row r="1896" spans="1:10" ht="30" x14ac:dyDescent="0.25">
      <c r="A1896" s="1">
        <v>2890235</v>
      </c>
      <c r="B1896" s="1" t="s">
        <v>3395</v>
      </c>
      <c r="C1896" s="1" t="s">
        <v>22</v>
      </c>
      <c r="D1896" s="1" t="s">
        <v>3396</v>
      </c>
      <c r="E1896" s="2">
        <v>0</v>
      </c>
      <c r="F1896" s="1">
        <v>9.3539999999999992</v>
      </c>
      <c r="G1896" s="1" t="s">
        <v>52</v>
      </c>
      <c r="H1896" s="1">
        <f t="shared" si="29"/>
        <v>0</v>
      </c>
      <c r="I1896" s="1" t="s">
        <v>22</v>
      </c>
      <c r="J1896" s="1" t="s">
        <v>0</v>
      </c>
    </row>
    <row r="1897" spans="1:10" x14ac:dyDescent="0.25">
      <c r="A1897" s="1">
        <v>2890236</v>
      </c>
      <c r="B1897" s="1" t="s">
        <v>3397</v>
      </c>
      <c r="C1897" s="1">
        <v>99</v>
      </c>
      <c r="D1897" s="1" t="s">
        <v>346</v>
      </c>
      <c r="E1897" s="1">
        <f>ROUND(H1898,2)</f>
        <v>0</v>
      </c>
      <c r="F1897" s="1">
        <v>1</v>
      </c>
      <c r="G1897" s="1" t="s">
        <v>0</v>
      </c>
      <c r="H1897" s="1">
        <f t="shared" si="29"/>
        <v>0</v>
      </c>
      <c r="I1897" s="1" t="s">
        <v>22</v>
      </c>
      <c r="J1897" s="1" t="s">
        <v>0</v>
      </c>
    </row>
    <row r="1898" spans="1:10" ht="30" x14ac:dyDescent="0.25">
      <c r="A1898" s="1">
        <v>2890237</v>
      </c>
      <c r="B1898" s="1" t="s">
        <v>3398</v>
      </c>
      <c r="C1898" s="1" t="s">
        <v>22</v>
      </c>
      <c r="D1898" s="1" t="s">
        <v>3399</v>
      </c>
      <c r="E1898" s="2">
        <v>0</v>
      </c>
      <c r="F1898" s="1">
        <v>492.86700000000002</v>
      </c>
      <c r="G1898" s="1" t="s">
        <v>94</v>
      </c>
      <c r="H1898" s="1">
        <f t="shared" si="29"/>
        <v>0</v>
      </c>
      <c r="I1898" s="1" t="s">
        <v>22</v>
      </c>
      <c r="J1898" s="1" t="s">
        <v>0</v>
      </c>
    </row>
    <row r="1899" spans="1:10" x14ac:dyDescent="0.25">
      <c r="A1899" s="1">
        <v>2890238</v>
      </c>
      <c r="B1899" s="1" t="s">
        <v>3400</v>
      </c>
      <c r="C1899" s="1" t="s">
        <v>117</v>
      </c>
      <c r="D1899" s="1" t="s">
        <v>118</v>
      </c>
      <c r="E1899" s="1">
        <f>ROUND(H1900+H1904+H1909,2)</f>
        <v>0</v>
      </c>
      <c r="F1899" s="1">
        <v>1</v>
      </c>
      <c r="G1899" s="1" t="s">
        <v>0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25">
      <c r="A1900" s="1">
        <v>2890239</v>
      </c>
      <c r="B1900" s="1" t="s">
        <v>3401</v>
      </c>
      <c r="C1900" s="1">
        <v>763</v>
      </c>
      <c r="D1900" s="1" t="s">
        <v>143</v>
      </c>
      <c r="E1900" s="1">
        <f>ROUND(H1901+H1902+H1903,2)</f>
        <v>0</v>
      </c>
      <c r="F1900" s="1">
        <v>1</v>
      </c>
      <c r="G1900" s="1" t="s">
        <v>0</v>
      </c>
      <c r="H1900" s="1">
        <f t="shared" si="29"/>
        <v>0</v>
      </c>
      <c r="I1900" s="1" t="s">
        <v>22</v>
      </c>
      <c r="J1900" s="1" t="s">
        <v>0</v>
      </c>
    </row>
    <row r="1901" spans="1:10" ht="30" x14ac:dyDescent="0.25">
      <c r="A1901" s="1">
        <v>2890240</v>
      </c>
      <c r="B1901" s="1" t="s">
        <v>3402</v>
      </c>
      <c r="C1901" s="1" t="s">
        <v>22</v>
      </c>
      <c r="D1901" s="1" t="s">
        <v>3403</v>
      </c>
      <c r="E1901" s="2">
        <v>0</v>
      </c>
      <c r="F1901" s="1">
        <v>15.042999999999999</v>
      </c>
      <c r="G1901" s="1" t="s">
        <v>36</v>
      </c>
      <c r="H1901" s="1">
        <f t="shared" si="29"/>
        <v>0</v>
      </c>
      <c r="I1901" s="1" t="s">
        <v>22</v>
      </c>
      <c r="J1901" s="1" t="s">
        <v>0</v>
      </c>
    </row>
    <row r="1902" spans="1:10" x14ac:dyDescent="0.25">
      <c r="A1902" s="1">
        <v>2890241</v>
      </c>
      <c r="B1902" s="1" t="s">
        <v>3404</v>
      </c>
      <c r="C1902" s="1" t="s">
        <v>22</v>
      </c>
      <c r="D1902" s="1" t="s">
        <v>3405</v>
      </c>
      <c r="E1902" s="2">
        <v>0</v>
      </c>
      <c r="F1902" s="1">
        <v>17.298999999999999</v>
      </c>
      <c r="G1902" s="1" t="s">
        <v>36</v>
      </c>
      <c r="H1902" s="1">
        <f t="shared" si="29"/>
        <v>0</v>
      </c>
      <c r="I1902" s="1" t="s">
        <v>22</v>
      </c>
      <c r="J1902" s="1" t="s">
        <v>0</v>
      </c>
    </row>
    <row r="1903" spans="1:10" ht="30" x14ac:dyDescent="0.25">
      <c r="A1903" s="1">
        <v>2890242</v>
      </c>
      <c r="B1903" s="1" t="s">
        <v>3406</v>
      </c>
      <c r="C1903" s="1" t="s">
        <v>22</v>
      </c>
      <c r="D1903" s="1" t="s">
        <v>3407</v>
      </c>
      <c r="E1903" s="2">
        <v>0</v>
      </c>
      <c r="F1903" s="1">
        <v>0.92300000000000004</v>
      </c>
      <c r="G1903" s="1" t="s">
        <v>94</v>
      </c>
      <c r="H1903" s="1">
        <f t="shared" si="29"/>
        <v>0</v>
      </c>
      <c r="I1903" s="1" t="s">
        <v>22</v>
      </c>
      <c r="J1903" s="1" t="s">
        <v>0</v>
      </c>
    </row>
    <row r="1904" spans="1:10" x14ac:dyDescent="0.25">
      <c r="A1904" s="1">
        <v>2890243</v>
      </c>
      <c r="B1904" s="1" t="s">
        <v>3408</v>
      </c>
      <c r="C1904" s="1">
        <v>767</v>
      </c>
      <c r="D1904" s="1" t="s">
        <v>161</v>
      </c>
      <c r="E1904" s="1">
        <f>ROUND(H1905+H1906+H1907+H1908,2)</f>
        <v>0</v>
      </c>
      <c r="F1904" s="1">
        <v>1</v>
      </c>
      <c r="G1904" s="1" t="s">
        <v>0</v>
      </c>
      <c r="H1904" s="1">
        <f t="shared" si="29"/>
        <v>0</v>
      </c>
      <c r="I1904" s="1" t="s">
        <v>22</v>
      </c>
      <c r="J1904" s="1" t="s">
        <v>0</v>
      </c>
    </row>
    <row r="1905" spans="1:10" ht="30" x14ac:dyDescent="0.25">
      <c r="A1905" s="1">
        <v>2890244</v>
      </c>
      <c r="B1905" s="1" t="s">
        <v>3409</v>
      </c>
      <c r="C1905" s="1" t="s">
        <v>22</v>
      </c>
      <c r="D1905" s="1" t="s">
        <v>3410</v>
      </c>
      <c r="E1905" s="2">
        <v>0</v>
      </c>
      <c r="F1905" s="1">
        <v>77.83</v>
      </c>
      <c r="G1905" s="1" t="s">
        <v>47</v>
      </c>
      <c r="H1905" s="1">
        <f t="shared" si="29"/>
        <v>0</v>
      </c>
      <c r="I1905" s="1" t="s">
        <v>22</v>
      </c>
      <c r="J1905" s="1" t="s">
        <v>0</v>
      </c>
    </row>
    <row r="1906" spans="1:10" ht="30" x14ac:dyDescent="0.25">
      <c r="A1906" s="1">
        <v>2890245</v>
      </c>
      <c r="B1906" s="1" t="s">
        <v>3411</v>
      </c>
      <c r="C1906" s="1" t="s">
        <v>22</v>
      </c>
      <c r="D1906" s="1" t="s">
        <v>3412</v>
      </c>
      <c r="E1906" s="2">
        <v>0</v>
      </c>
      <c r="F1906" s="1">
        <v>44.4</v>
      </c>
      <c r="G1906" s="1" t="s">
        <v>47</v>
      </c>
      <c r="H1906" s="1">
        <f t="shared" si="29"/>
        <v>0</v>
      </c>
      <c r="I1906" s="1" t="s">
        <v>22</v>
      </c>
      <c r="J1906" s="1" t="s">
        <v>0</v>
      </c>
    </row>
    <row r="1907" spans="1:10" ht="30" x14ac:dyDescent="0.25">
      <c r="A1907" s="1">
        <v>2890246</v>
      </c>
      <c r="B1907" s="1" t="s">
        <v>3413</v>
      </c>
      <c r="C1907" s="1" t="s">
        <v>22</v>
      </c>
      <c r="D1907" s="1" t="s">
        <v>3414</v>
      </c>
      <c r="E1907" s="2">
        <v>0</v>
      </c>
      <c r="F1907" s="1">
        <v>33.43</v>
      </c>
      <c r="G1907" s="1" t="s">
        <v>47</v>
      </c>
      <c r="H1907" s="1">
        <f t="shared" si="29"/>
        <v>0</v>
      </c>
      <c r="I1907" s="1" t="s">
        <v>22</v>
      </c>
      <c r="J1907" s="1" t="s">
        <v>0</v>
      </c>
    </row>
    <row r="1908" spans="1:10" ht="30" x14ac:dyDescent="0.25">
      <c r="A1908" s="1">
        <v>2890247</v>
      </c>
      <c r="B1908" s="1" t="s">
        <v>3415</v>
      </c>
      <c r="C1908" s="1" t="s">
        <v>22</v>
      </c>
      <c r="D1908" s="1" t="s">
        <v>2734</v>
      </c>
      <c r="E1908" s="2">
        <v>0</v>
      </c>
      <c r="F1908" s="1">
        <v>1.0680000000000001</v>
      </c>
      <c r="G1908" s="1" t="s">
        <v>94</v>
      </c>
      <c r="H1908" s="1">
        <f t="shared" si="29"/>
        <v>0</v>
      </c>
      <c r="I1908" s="1" t="s">
        <v>22</v>
      </c>
      <c r="J1908" s="1" t="s">
        <v>0</v>
      </c>
    </row>
    <row r="1909" spans="1:10" x14ac:dyDescent="0.25">
      <c r="A1909" s="1">
        <v>2890248</v>
      </c>
      <c r="B1909" s="1" t="s">
        <v>3416</v>
      </c>
      <c r="C1909" s="1">
        <v>783</v>
      </c>
      <c r="D1909" s="1" t="s">
        <v>912</v>
      </c>
      <c r="E1909" s="1">
        <f>ROUND(H1910+H1911,2)</f>
        <v>0</v>
      </c>
      <c r="F1909" s="1">
        <v>1</v>
      </c>
      <c r="G1909" s="1" t="s">
        <v>0</v>
      </c>
      <c r="H1909" s="1">
        <f t="shared" si="29"/>
        <v>0</v>
      </c>
      <c r="I1909" s="1" t="s">
        <v>22</v>
      </c>
      <c r="J1909" s="1" t="s">
        <v>0</v>
      </c>
    </row>
    <row r="1910" spans="1:10" ht="30" x14ac:dyDescent="0.25">
      <c r="A1910" s="1">
        <v>2890249</v>
      </c>
      <c r="B1910" s="1" t="s">
        <v>3417</v>
      </c>
      <c r="C1910" s="1" t="s">
        <v>22</v>
      </c>
      <c r="D1910" s="1" t="s">
        <v>914</v>
      </c>
      <c r="E1910" s="2">
        <v>0</v>
      </c>
      <c r="F1910" s="1">
        <v>68.183999999999997</v>
      </c>
      <c r="G1910" s="1" t="s">
        <v>36</v>
      </c>
      <c r="H1910" s="1">
        <f t="shared" si="29"/>
        <v>0</v>
      </c>
      <c r="I1910" s="1" t="s">
        <v>22</v>
      </c>
      <c r="J1910" s="1" t="s">
        <v>0</v>
      </c>
    </row>
    <row r="1911" spans="1:10" ht="30" x14ac:dyDescent="0.25">
      <c r="A1911" s="1">
        <v>2890250</v>
      </c>
      <c r="B1911" s="1" t="s">
        <v>3418</v>
      </c>
      <c r="C1911" s="1" t="s">
        <v>22</v>
      </c>
      <c r="D1911" s="1" t="s">
        <v>916</v>
      </c>
      <c r="E1911" s="2">
        <v>0</v>
      </c>
      <c r="F1911" s="1">
        <v>68.183999999999997</v>
      </c>
      <c r="G1911" s="1" t="s">
        <v>36</v>
      </c>
      <c r="H1911" s="1">
        <f t="shared" si="29"/>
        <v>0</v>
      </c>
      <c r="I1911" s="1" t="s">
        <v>22</v>
      </c>
      <c r="J1911" s="1" t="s">
        <v>0</v>
      </c>
    </row>
    <row r="1912" spans="1:10" x14ac:dyDescent="0.25">
      <c r="A1912" s="1">
        <v>2890251</v>
      </c>
      <c r="B1912" s="1" t="s">
        <v>3419</v>
      </c>
      <c r="C1912" s="1" t="s">
        <v>22</v>
      </c>
      <c r="D1912" s="1" t="s">
        <v>3420</v>
      </c>
      <c r="E1912" s="1">
        <f>ROUND(H1913+H1946,2)</f>
        <v>0</v>
      </c>
      <c r="F1912" s="1">
        <v>1</v>
      </c>
      <c r="G1912" s="1" t="s">
        <v>0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25">
      <c r="A1913" s="1">
        <v>2890252</v>
      </c>
      <c r="B1913" s="1" t="s">
        <v>3421</v>
      </c>
      <c r="C1913" s="1" t="s">
        <v>31</v>
      </c>
      <c r="D1913" s="1" t="s">
        <v>32</v>
      </c>
      <c r="E1913" s="1">
        <f>ROUND(H1914+H1916+H1918+H1941,2)</f>
        <v>0</v>
      </c>
      <c r="F1913" s="1">
        <v>1</v>
      </c>
      <c r="G1913" s="1" t="s">
        <v>0</v>
      </c>
      <c r="H1913" s="1">
        <f t="shared" si="29"/>
        <v>0</v>
      </c>
      <c r="I1913" s="1" t="s">
        <v>22</v>
      </c>
      <c r="J1913" s="1" t="s">
        <v>0</v>
      </c>
    </row>
    <row r="1914" spans="1:10" x14ac:dyDescent="0.25">
      <c r="A1914" s="1">
        <v>2890253</v>
      </c>
      <c r="B1914" s="1" t="s">
        <v>3422</v>
      </c>
      <c r="C1914" s="1">
        <v>1</v>
      </c>
      <c r="D1914" s="1" t="s">
        <v>34</v>
      </c>
      <c r="E1914" s="1">
        <f>ROUND(H1915,2)</f>
        <v>0</v>
      </c>
      <c r="F1914" s="1">
        <v>1</v>
      </c>
      <c r="G1914" s="1" t="s">
        <v>0</v>
      </c>
      <c r="H1914" s="1">
        <f t="shared" si="29"/>
        <v>0</v>
      </c>
      <c r="I1914" s="1" t="s">
        <v>22</v>
      </c>
      <c r="J1914" s="1" t="s">
        <v>0</v>
      </c>
    </row>
    <row r="1915" spans="1:10" ht="30" x14ac:dyDescent="0.25">
      <c r="A1915" s="1">
        <v>2890254</v>
      </c>
      <c r="B1915" s="1" t="s">
        <v>3423</v>
      </c>
      <c r="C1915" s="1" t="s">
        <v>22</v>
      </c>
      <c r="D1915" s="1" t="s">
        <v>3424</v>
      </c>
      <c r="E1915" s="2">
        <v>0</v>
      </c>
      <c r="F1915" s="1">
        <v>150</v>
      </c>
      <c r="G1915" s="1" t="s">
        <v>52</v>
      </c>
      <c r="H1915" s="1">
        <f t="shared" si="29"/>
        <v>0</v>
      </c>
      <c r="I1915" s="1" t="s">
        <v>22</v>
      </c>
      <c r="J1915" s="1" t="s">
        <v>0</v>
      </c>
    </row>
    <row r="1916" spans="1:10" x14ac:dyDescent="0.25">
      <c r="A1916" s="1">
        <v>2890255</v>
      </c>
      <c r="B1916" s="1" t="s">
        <v>3425</v>
      </c>
      <c r="C1916" s="1">
        <v>4</v>
      </c>
      <c r="D1916" s="1" t="s">
        <v>286</v>
      </c>
      <c r="E1916" s="1">
        <f>ROUND(H1917,2)</f>
        <v>0</v>
      </c>
      <c r="F1916" s="1">
        <v>1</v>
      </c>
      <c r="G1916" s="1" t="s">
        <v>0</v>
      </c>
      <c r="H1916" s="1">
        <f t="shared" si="29"/>
        <v>0</v>
      </c>
      <c r="I1916" s="1" t="s">
        <v>22</v>
      </c>
      <c r="J1916" s="1" t="s">
        <v>0</v>
      </c>
    </row>
    <row r="1917" spans="1:10" x14ac:dyDescent="0.25">
      <c r="A1917" s="1">
        <v>2890256</v>
      </c>
      <c r="B1917" s="1" t="s">
        <v>3426</v>
      </c>
      <c r="C1917" s="1" t="s">
        <v>22</v>
      </c>
      <c r="D1917" s="1" t="s">
        <v>3427</v>
      </c>
      <c r="E1917" s="2">
        <v>0</v>
      </c>
      <c r="F1917" s="1">
        <v>50</v>
      </c>
      <c r="G1917" s="1" t="s">
        <v>94</v>
      </c>
      <c r="H1917" s="1">
        <f t="shared" si="29"/>
        <v>0</v>
      </c>
      <c r="I1917" s="1" t="s">
        <v>22</v>
      </c>
      <c r="J1917" s="1" t="s">
        <v>0</v>
      </c>
    </row>
    <row r="1918" spans="1:10" x14ac:dyDescent="0.25">
      <c r="A1918" s="1">
        <v>2890257</v>
      </c>
      <c r="B1918" s="1" t="s">
        <v>3428</v>
      </c>
      <c r="C1918" s="1">
        <v>8</v>
      </c>
      <c r="D1918" s="1" t="s">
        <v>1405</v>
      </c>
      <c r="E1918" s="1">
        <f>ROUND(H1919+H1920+H1921+H1922+H1923+H1924+H1925+H1926+H1927+H1928+H1929+H1930+H1931+H1932+H1933+H1934+H1935+H1936+H1937+H1938+H1939+H1940,2)</f>
        <v>0</v>
      </c>
      <c r="F1918" s="1">
        <v>1</v>
      </c>
      <c r="G1918" s="1" t="s">
        <v>0</v>
      </c>
      <c r="H1918" s="1">
        <f t="shared" si="29"/>
        <v>0</v>
      </c>
      <c r="I1918" s="1" t="s">
        <v>22</v>
      </c>
      <c r="J1918" s="1" t="s">
        <v>0</v>
      </c>
    </row>
    <row r="1919" spans="1:10" ht="45" x14ac:dyDescent="0.25">
      <c r="A1919" s="1">
        <v>2890258</v>
      </c>
      <c r="B1919" s="1" t="s">
        <v>3429</v>
      </c>
      <c r="C1919" s="1" t="s">
        <v>22</v>
      </c>
      <c r="D1919" s="1" t="s">
        <v>3430</v>
      </c>
      <c r="E1919" s="2">
        <v>0</v>
      </c>
      <c r="F1919" s="1">
        <v>15</v>
      </c>
      <c r="G1919" s="1" t="s">
        <v>47</v>
      </c>
      <c r="H1919" s="1">
        <f t="shared" si="29"/>
        <v>0</v>
      </c>
      <c r="I1919" s="1" t="s">
        <v>22</v>
      </c>
      <c r="J1919" s="1" t="s">
        <v>0</v>
      </c>
    </row>
    <row r="1920" spans="1:10" ht="60" x14ac:dyDescent="0.25">
      <c r="A1920" s="1">
        <v>2890259</v>
      </c>
      <c r="B1920" s="1" t="s">
        <v>3431</v>
      </c>
      <c r="C1920" s="1" t="s">
        <v>22</v>
      </c>
      <c r="D1920" s="1" t="s">
        <v>3432</v>
      </c>
      <c r="E1920" s="2">
        <v>0</v>
      </c>
      <c r="F1920" s="1">
        <v>15</v>
      </c>
      <c r="G1920" s="1" t="s">
        <v>47</v>
      </c>
      <c r="H1920" s="1">
        <f t="shared" si="29"/>
        <v>0</v>
      </c>
      <c r="I1920" s="1" t="s">
        <v>22</v>
      </c>
      <c r="J1920" s="1" t="s">
        <v>0</v>
      </c>
    </row>
    <row r="1921" spans="1:10" ht="45" x14ac:dyDescent="0.25">
      <c r="A1921" s="1">
        <v>2890260</v>
      </c>
      <c r="B1921" s="1" t="s">
        <v>3433</v>
      </c>
      <c r="C1921" s="1" t="s">
        <v>22</v>
      </c>
      <c r="D1921" s="1" t="s">
        <v>3434</v>
      </c>
      <c r="E1921" s="2">
        <v>0</v>
      </c>
      <c r="F1921" s="1">
        <v>85</v>
      </c>
      <c r="G1921" s="1" t="s">
        <v>47</v>
      </c>
      <c r="H1921" s="1">
        <f t="shared" si="29"/>
        <v>0</v>
      </c>
      <c r="I1921" s="1" t="s">
        <v>22</v>
      </c>
      <c r="J1921" s="1" t="s">
        <v>0</v>
      </c>
    </row>
    <row r="1922" spans="1:10" ht="60" x14ac:dyDescent="0.25">
      <c r="A1922" s="1">
        <v>2890261</v>
      </c>
      <c r="B1922" s="1" t="s">
        <v>3435</v>
      </c>
      <c r="C1922" s="1" t="s">
        <v>22</v>
      </c>
      <c r="D1922" s="1" t="s">
        <v>3436</v>
      </c>
      <c r="E1922" s="2">
        <v>0</v>
      </c>
      <c r="F1922" s="1">
        <v>85</v>
      </c>
      <c r="G1922" s="1" t="s">
        <v>47</v>
      </c>
      <c r="H1922" s="1">
        <f t="shared" si="29"/>
        <v>0</v>
      </c>
      <c r="I1922" s="1" t="s">
        <v>22</v>
      </c>
      <c r="J1922" s="1" t="s">
        <v>0</v>
      </c>
    </row>
    <row r="1923" spans="1:10" ht="60" x14ac:dyDescent="0.25">
      <c r="A1923" s="1">
        <v>2890262</v>
      </c>
      <c r="B1923" s="1" t="s">
        <v>3437</v>
      </c>
      <c r="C1923" s="1" t="s">
        <v>22</v>
      </c>
      <c r="D1923" s="1" t="s">
        <v>3438</v>
      </c>
      <c r="E1923" s="2">
        <v>0</v>
      </c>
      <c r="F1923" s="1">
        <v>4</v>
      </c>
      <c r="G1923" s="1" t="s">
        <v>75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ht="60" x14ac:dyDescent="0.25">
      <c r="A1924" s="1">
        <v>2890263</v>
      </c>
      <c r="B1924" s="1" t="s">
        <v>3439</v>
      </c>
      <c r="C1924" s="1" t="s">
        <v>22</v>
      </c>
      <c r="D1924" s="1" t="s">
        <v>3440</v>
      </c>
      <c r="E1924" s="2">
        <v>0</v>
      </c>
      <c r="F1924" s="1">
        <v>2</v>
      </c>
      <c r="G1924" s="1" t="s">
        <v>75</v>
      </c>
      <c r="H1924" s="1">
        <f t="shared" si="30"/>
        <v>0</v>
      </c>
      <c r="I1924" s="1" t="s">
        <v>22</v>
      </c>
      <c r="J1924" s="1" t="s">
        <v>0</v>
      </c>
    </row>
    <row r="1925" spans="1:10" ht="60" x14ac:dyDescent="0.25">
      <c r="A1925" s="1">
        <v>2890264</v>
      </c>
      <c r="B1925" s="1" t="s">
        <v>3441</v>
      </c>
      <c r="C1925" s="1" t="s">
        <v>22</v>
      </c>
      <c r="D1925" s="1" t="s">
        <v>3442</v>
      </c>
      <c r="E1925" s="2">
        <v>0</v>
      </c>
      <c r="F1925" s="1">
        <v>2</v>
      </c>
      <c r="G1925" s="1" t="s">
        <v>75</v>
      </c>
      <c r="H1925" s="1">
        <f t="shared" si="30"/>
        <v>0</v>
      </c>
      <c r="I1925" s="1" t="s">
        <v>22</v>
      </c>
      <c r="J1925" s="1" t="s">
        <v>0</v>
      </c>
    </row>
    <row r="1926" spans="1:10" ht="45" x14ac:dyDescent="0.25">
      <c r="A1926" s="1">
        <v>2890265</v>
      </c>
      <c r="B1926" s="1" t="s">
        <v>3443</v>
      </c>
      <c r="C1926" s="1" t="s">
        <v>22</v>
      </c>
      <c r="D1926" s="1" t="s">
        <v>3444</v>
      </c>
      <c r="E1926" s="2">
        <v>0</v>
      </c>
      <c r="F1926" s="1">
        <v>20</v>
      </c>
      <c r="G1926" s="1" t="s">
        <v>47</v>
      </c>
      <c r="H1926" s="1">
        <f t="shared" si="30"/>
        <v>0</v>
      </c>
      <c r="I1926" s="1" t="s">
        <v>22</v>
      </c>
      <c r="J1926" s="1" t="s">
        <v>0</v>
      </c>
    </row>
    <row r="1927" spans="1:10" ht="60" x14ac:dyDescent="0.25">
      <c r="A1927" s="1">
        <v>2890266</v>
      </c>
      <c r="B1927" s="1" t="s">
        <v>3445</v>
      </c>
      <c r="C1927" s="1" t="s">
        <v>22</v>
      </c>
      <c r="D1927" s="1" t="s">
        <v>3446</v>
      </c>
      <c r="E1927" s="2">
        <v>0</v>
      </c>
      <c r="F1927" s="1">
        <v>20</v>
      </c>
      <c r="G1927" s="1" t="s">
        <v>47</v>
      </c>
      <c r="H1927" s="1">
        <f t="shared" si="30"/>
        <v>0</v>
      </c>
      <c r="I1927" s="1" t="s">
        <v>22</v>
      </c>
      <c r="J1927" s="1" t="s">
        <v>0</v>
      </c>
    </row>
    <row r="1928" spans="1:10" ht="45" x14ac:dyDescent="0.25">
      <c r="A1928" s="1">
        <v>2890267</v>
      </c>
      <c r="B1928" s="1" t="s">
        <v>3447</v>
      </c>
      <c r="C1928" s="1" t="s">
        <v>22</v>
      </c>
      <c r="D1928" s="1" t="s">
        <v>3448</v>
      </c>
      <c r="E1928" s="2">
        <v>0</v>
      </c>
      <c r="F1928" s="1">
        <v>170</v>
      </c>
      <c r="G1928" s="1" t="s">
        <v>47</v>
      </c>
      <c r="H1928" s="1">
        <f t="shared" si="30"/>
        <v>0</v>
      </c>
      <c r="I1928" s="1" t="s">
        <v>22</v>
      </c>
      <c r="J1928" s="1" t="s">
        <v>0</v>
      </c>
    </row>
    <row r="1929" spans="1:10" ht="60" x14ac:dyDescent="0.25">
      <c r="A1929" s="1">
        <v>2890268</v>
      </c>
      <c r="B1929" s="1" t="s">
        <v>3449</v>
      </c>
      <c r="C1929" s="1" t="s">
        <v>22</v>
      </c>
      <c r="D1929" s="1" t="s">
        <v>3450</v>
      </c>
      <c r="E1929" s="2">
        <v>0</v>
      </c>
      <c r="F1929" s="1">
        <v>170</v>
      </c>
      <c r="G1929" s="1" t="s">
        <v>47</v>
      </c>
      <c r="H1929" s="1">
        <f t="shared" si="30"/>
        <v>0</v>
      </c>
      <c r="I1929" s="1" t="s">
        <v>22</v>
      </c>
      <c r="J1929" s="1" t="s">
        <v>0</v>
      </c>
    </row>
    <row r="1930" spans="1:10" ht="60" x14ac:dyDescent="0.25">
      <c r="A1930" s="1">
        <v>2890269</v>
      </c>
      <c r="B1930" s="1" t="s">
        <v>3451</v>
      </c>
      <c r="C1930" s="1" t="s">
        <v>22</v>
      </c>
      <c r="D1930" s="1" t="s">
        <v>3452</v>
      </c>
      <c r="E1930" s="2">
        <v>0</v>
      </c>
      <c r="F1930" s="1">
        <v>18</v>
      </c>
      <c r="G1930" s="1" t="s">
        <v>75</v>
      </c>
      <c r="H1930" s="1">
        <f t="shared" si="30"/>
        <v>0</v>
      </c>
      <c r="I1930" s="1" t="s">
        <v>22</v>
      </c>
      <c r="J1930" s="1" t="s">
        <v>0</v>
      </c>
    </row>
    <row r="1931" spans="1:10" ht="60" x14ac:dyDescent="0.25">
      <c r="A1931" s="1">
        <v>2890270</v>
      </c>
      <c r="B1931" s="1" t="s">
        <v>3453</v>
      </c>
      <c r="C1931" s="1" t="s">
        <v>22</v>
      </c>
      <c r="D1931" s="1" t="s">
        <v>3454</v>
      </c>
      <c r="E1931" s="2">
        <v>0</v>
      </c>
      <c r="F1931" s="1">
        <v>12</v>
      </c>
      <c r="G1931" s="1" t="s">
        <v>75</v>
      </c>
      <c r="H1931" s="1">
        <f t="shared" si="30"/>
        <v>0</v>
      </c>
      <c r="I1931" s="1" t="s">
        <v>22</v>
      </c>
      <c r="J1931" s="1" t="s">
        <v>0</v>
      </c>
    </row>
    <row r="1932" spans="1:10" ht="60" x14ac:dyDescent="0.25">
      <c r="A1932" s="1">
        <v>2890271</v>
      </c>
      <c r="B1932" s="1" t="s">
        <v>3455</v>
      </c>
      <c r="C1932" s="1" t="s">
        <v>22</v>
      </c>
      <c r="D1932" s="1" t="s">
        <v>3456</v>
      </c>
      <c r="E1932" s="2">
        <v>0</v>
      </c>
      <c r="F1932" s="1">
        <v>2</v>
      </c>
      <c r="G1932" s="1" t="s">
        <v>75</v>
      </c>
      <c r="H1932" s="1">
        <f t="shared" si="30"/>
        <v>0</v>
      </c>
      <c r="I1932" s="1" t="s">
        <v>22</v>
      </c>
      <c r="J1932" s="1" t="s">
        <v>0</v>
      </c>
    </row>
    <row r="1933" spans="1:10" ht="75" x14ac:dyDescent="0.25">
      <c r="A1933" s="1">
        <v>2890272</v>
      </c>
      <c r="B1933" s="1" t="s">
        <v>3457</v>
      </c>
      <c r="C1933" s="1" t="s">
        <v>22</v>
      </c>
      <c r="D1933" s="1" t="s">
        <v>3458</v>
      </c>
      <c r="E1933" s="2">
        <v>0</v>
      </c>
      <c r="F1933" s="1">
        <v>2</v>
      </c>
      <c r="G1933" s="1" t="s">
        <v>75</v>
      </c>
      <c r="H1933" s="1">
        <f t="shared" si="30"/>
        <v>0</v>
      </c>
      <c r="I1933" s="1" t="s">
        <v>22</v>
      </c>
      <c r="J1933" s="1" t="s">
        <v>0</v>
      </c>
    </row>
    <row r="1934" spans="1:10" ht="60" x14ac:dyDescent="0.25">
      <c r="A1934" s="1">
        <v>2890273</v>
      </c>
      <c r="B1934" s="1" t="s">
        <v>3459</v>
      </c>
      <c r="C1934" s="1" t="s">
        <v>22</v>
      </c>
      <c r="D1934" s="1" t="s">
        <v>3460</v>
      </c>
      <c r="E1934" s="2">
        <v>0</v>
      </c>
      <c r="F1934" s="1">
        <v>2</v>
      </c>
      <c r="G1934" s="1" t="s">
        <v>75</v>
      </c>
      <c r="H1934" s="1">
        <f t="shared" si="30"/>
        <v>0</v>
      </c>
      <c r="I1934" s="1" t="s">
        <v>22</v>
      </c>
      <c r="J1934" s="1" t="s">
        <v>0</v>
      </c>
    </row>
    <row r="1935" spans="1:10" ht="45" x14ac:dyDescent="0.25">
      <c r="A1935" s="1">
        <v>2890274</v>
      </c>
      <c r="B1935" s="1" t="s">
        <v>3461</v>
      </c>
      <c r="C1935" s="1" t="s">
        <v>22</v>
      </c>
      <c r="D1935" s="1" t="s">
        <v>3462</v>
      </c>
      <c r="E1935" s="2">
        <v>0</v>
      </c>
      <c r="F1935" s="1">
        <v>5</v>
      </c>
      <c r="G1935" s="1" t="s">
        <v>47</v>
      </c>
      <c r="H1935" s="1">
        <f t="shared" si="30"/>
        <v>0</v>
      </c>
      <c r="I1935" s="1" t="s">
        <v>22</v>
      </c>
      <c r="J1935" s="1" t="s">
        <v>0</v>
      </c>
    </row>
    <row r="1936" spans="1:10" ht="60" x14ac:dyDescent="0.25">
      <c r="A1936" s="1">
        <v>2890275</v>
      </c>
      <c r="B1936" s="1" t="s">
        <v>3463</v>
      </c>
      <c r="C1936" s="1" t="s">
        <v>22</v>
      </c>
      <c r="D1936" s="1" t="s">
        <v>3464</v>
      </c>
      <c r="E1936" s="2">
        <v>0</v>
      </c>
      <c r="F1936" s="1">
        <v>5</v>
      </c>
      <c r="G1936" s="1" t="s">
        <v>47</v>
      </c>
      <c r="H1936" s="1">
        <f t="shared" si="30"/>
        <v>0</v>
      </c>
      <c r="I1936" s="1" t="s">
        <v>22</v>
      </c>
      <c r="J1936" s="1" t="s">
        <v>0</v>
      </c>
    </row>
    <row r="1937" spans="1:10" ht="60" x14ac:dyDescent="0.25">
      <c r="A1937" s="1">
        <v>2890276</v>
      </c>
      <c r="B1937" s="1" t="s">
        <v>3465</v>
      </c>
      <c r="C1937" s="1" t="s">
        <v>22</v>
      </c>
      <c r="D1937" s="1" t="s">
        <v>3466</v>
      </c>
      <c r="E1937" s="2">
        <v>0</v>
      </c>
      <c r="F1937" s="1">
        <v>2</v>
      </c>
      <c r="G1937" s="1" t="s">
        <v>75</v>
      </c>
      <c r="H1937" s="1">
        <f t="shared" si="30"/>
        <v>0</v>
      </c>
      <c r="I1937" s="1" t="s">
        <v>22</v>
      </c>
      <c r="J1937" s="1" t="s">
        <v>0</v>
      </c>
    </row>
    <row r="1938" spans="1:10" ht="60" x14ac:dyDescent="0.25">
      <c r="A1938" s="1">
        <v>2890277</v>
      </c>
      <c r="B1938" s="1" t="s">
        <v>3467</v>
      </c>
      <c r="C1938" s="1" t="s">
        <v>22</v>
      </c>
      <c r="D1938" s="1" t="s">
        <v>3468</v>
      </c>
      <c r="E1938" s="2">
        <v>0</v>
      </c>
      <c r="F1938" s="1">
        <v>2</v>
      </c>
      <c r="G1938" s="1" t="s">
        <v>75</v>
      </c>
      <c r="H1938" s="1">
        <f t="shared" si="30"/>
        <v>0</v>
      </c>
      <c r="I1938" s="1" t="s">
        <v>22</v>
      </c>
      <c r="J1938" s="1" t="s">
        <v>0</v>
      </c>
    </row>
    <row r="1939" spans="1:10" x14ac:dyDescent="0.25">
      <c r="A1939" s="1">
        <v>2890278</v>
      </c>
      <c r="B1939" s="1" t="s">
        <v>3469</v>
      </c>
      <c r="C1939" s="1" t="s">
        <v>22</v>
      </c>
      <c r="D1939" s="1" t="s">
        <v>3470</v>
      </c>
      <c r="E1939" s="2">
        <v>0</v>
      </c>
      <c r="F1939" s="1">
        <v>280</v>
      </c>
      <c r="G1939" s="1" t="s">
        <v>47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25">
      <c r="A1940" s="1">
        <v>2890279</v>
      </c>
      <c r="B1940" s="1" t="s">
        <v>3471</v>
      </c>
      <c r="C1940" s="1" t="s">
        <v>22</v>
      </c>
      <c r="D1940" s="1" t="s">
        <v>3472</v>
      </c>
      <c r="E1940" s="2">
        <v>0</v>
      </c>
      <c r="F1940" s="1">
        <v>140</v>
      </c>
      <c r="G1940" s="1" t="s">
        <v>47</v>
      </c>
      <c r="H1940" s="1">
        <f t="shared" si="30"/>
        <v>0</v>
      </c>
      <c r="I1940" s="1" t="s">
        <v>22</v>
      </c>
      <c r="J1940" s="1" t="s">
        <v>0</v>
      </c>
    </row>
    <row r="1941" spans="1:10" x14ac:dyDescent="0.25">
      <c r="A1941" s="1">
        <v>2890280</v>
      </c>
      <c r="B1941" s="1" t="s">
        <v>3473</v>
      </c>
      <c r="C1941" s="1">
        <v>9</v>
      </c>
      <c r="D1941" s="1" t="s">
        <v>45</v>
      </c>
      <c r="E1941" s="1">
        <f>ROUND(H1942+H1943+H1944+H1945,2)</f>
        <v>0</v>
      </c>
      <c r="F1941" s="1">
        <v>1</v>
      </c>
      <c r="G1941" s="1" t="s">
        <v>0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25">
      <c r="A1942" s="1">
        <v>2890281</v>
      </c>
      <c r="B1942" s="1" t="s">
        <v>3474</v>
      </c>
      <c r="C1942" s="1" t="s">
        <v>22</v>
      </c>
      <c r="D1942" s="1" t="s">
        <v>99</v>
      </c>
      <c r="E1942" s="2">
        <v>0</v>
      </c>
      <c r="F1942" s="1">
        <v>9.0690000000000008</v>
      </c>
      <c r="G1942" s="1" t="s">
        <v>94</v>
      </c>
      <c r="H1942" s="1">
        <f t="shared" si="30"/>
        <v>0</v>
      </c>
      <c r="I1942" s="1" t="s">
        <v>22</v>
      </c>
      <c r="J1942" s="1" t="s">
        <v>0</v>
      </c>
    </row>
    <row r="1943" spans="1:10" ht="30" x14ac:dyDescent="0.25">
      <c r="A1943" s="1">
        <v>2890282</v>
      </c>
      <c r="B1943" s="1" t="s">
        <v>3475</v>
      </c>
      <c r="C1943" s="1" t="s">
        <v>22</v>
      </c>
      <c r="D1943" s="1" t="s">
        <v>101</v>
      </c>
      <c r="E1943" s="2">
        <v>0</v>
      </c>
      <c r="F1943" s="1">
        <v>136.035</v>
      </c>
      <c r="G1943" s="1" t="s">
        <v>94</v>
      </c>
      <c r="H1943" s="1">
        <f t="shared" si="30"/>
        <v>0</v>
      </c>
      <c r="I1943" s="1" t="s">
        <v>22</v>
      </c>
      <c r="J1943" s="1" t="s">
        <v>0</v>
      </c>
    </row>
    <row r="1944" spans="1:10" ht="30" x14ac:dyDescent="0.25">
      <c r="A1944" s="1">
        <v>2890283</v>
      </c>
      <c r="B1944" s="1" t="s">
        <v>3476</v>
      </c>
      <c r="C1944" s="1" t="s">
        <v>22</v>
      </c>
      <c r="D1944" s="1" t="s">
        <v>103</v>
      </c>
      <c r="E1944" s="2">
        <v>0</v>
      </c>
      <c r="F1944" s="1">
        <v>9.0690000000000008</v>
      </c>
      <c r="G1944" s="1" t="s">
        <v>94</v>
      </c>
      <c r="H1944" s="1">
        <f t="shared" si="30"/>
        <v>0</v>
      </c>
      <c r="I1944" s="1" t="s">
        <v>22</v>
      </c>
      <c r="J1944" s="1" t="s">
        <v>0</v>
      </c>
    </row>
    <row r="1945" spans="1:10" ht="30" x14ac:dyDescent="0.25">
      <c r="A1945" s="1">
        <v>2890284</v>
      </c>
      <c r="B1945" s="1" t="s">
        <v>3477</v>
      </c>
      <c r="C1945" s="1" t="s">
        <v>22</v>
      </c>
      <c r="D1945" s="1" t="s">
        <v>115</v>
      </c>
      <c r="E1945" s="2">
        <v>0</v>
      </c>
      <c r="F1945" s="1">
        <v>9.0690000000000008</v>
      </c>
      <c r="G1945" s="1" t="s">
        <v>94</v>
      </c>
      <c r="H1945" s="1">
        <f t="shared" si="30"/>
        <v>0</v>
      </c>
      <c r="I1945" s="1" t="s">
        <v>22</v>
      </c>
      <c r="J1945" s="1" t="s">
        <v>0</v>
      </c>
    </row>
    <row r="1946" spans="1:10" x14ac:dyDescent="0.25">
      <c r="A1946" s="1">
        <v>2890285</v>
      </c>
      <c r="B1946" s="1" t="s">
        <v>3478</v>
      </c>
      <c r="C1946" s="1" t="s">
        <v>117</v>
      </c>
      <c r="D1946" s="1" t="s">
        <v>118</v>
      </c>
      <c r="E1946" s="1">
        <f>ROUND(H1947+H1957+H1977,2)</f>
        <v>0</v>
      </c>
      <c r="F1946" s="1">
        <v>1</v>
      </c>
      <c r="G1946" s="1" t="s">
        <v>0</v>
      </c>
      <c r="H1946" s="1">
        <f t="shared" si="30"/>
        <v>0</v>
      </c>
      <c r="I1946" s="1" t="s">
        <v>22</v>
      </c>
      <c r="J1946" s="1" t="s">
        <v>0</v>
      </c>
    </row>
    <row r="1947" spans="1:10" x14ac:dyDescent="0.25">
      <c r="A1947" s="1">
        <v>2890286</v>
      </c>
      <c r="B1947" s="1" t="s">
        <v>3479</v>
      </c>
      <c r="C1947" s="1">
        <v>713</v>
      </c>
      <c r="D1947" s="1" t="s">
        <v>490</v>
      </c>
      <c r="E1947" s="1">
        <f>ROUND(H1948+H1949+H1950+H1951+H1952+H1953+H1954+H1955+H1956,2)</f>
        <v>0</v>
      </c>
      <c r="F1947" s="1">
        <v>1</v>
      </c>
      <c r="G1947" s="1" t="s">
        <v>0</v>
      </c>
      <c r="H1947" s="1">
        <f t="shared" si="30"/>
        <v>0</v>
      </c>
      <c r="I1947" s="1" t="s">
        <v>22</v>
      </c>
      <c r="J1947" s="1" t="s">
        <v>0</v>
      </c>
    </row>
    <row r="1948" spans="1:10" x14ac:dyDescent="0.25">
      <c r="A1948" s="1">
        <v>2890287</v>
      </c>
      <c r="B1948" s="1" t="s">
        <v>3480</v>
      </c>
      <c r="C1948" s="1" t="s">
        <v>22</v>
      </c>
      <c r="D1948" s="1" t="s">
        <v>1878</v>
      </c>
      <c r="E1948" s="2">
        <v>0</v>
      </c>
      <c r="F1948" s="1">
        <v>15</v>
      </c>
      <c r="G1948" s="1" t="s">
        <v>47</v>
      </c>
      <c r="H1948" s="1">
        <f t="shared" si="30"/>
        <v>0</v>
      </c>
      <c r="I1948" s="1" t="s">
        <v>22</v>
      </c>
      <c r="J1948" s="1" t="s">
        <v>0</v>
      </c>
    </row>
    <row r="1949" spans="1:10" ht="45" x14ac:dyDescent="0.25">
      <c r="A1949" s="1">
        <v>2890288</v>
      </c>
      <c r="B1949" s="1" t="s">
        <v>3481</v>
      </c>
      <c r="C1949" s="1" t="s">
        <v>22</v>
      </c>
      <c r="D1949" s="1" t="s">
        <v>3482</v>
      </c>
      <c r="E1949" s="2">
        <v>0</v>
      </c>
      <c r="F1949" s="1">
        <v>5</v>
      </c>
      <c r="G1949" s="1" t="s">
        <v>47</v>
      </c>
      <c r="H1949" s="1">
        <f t="shared" si="30"/>
        <v>0</v>
      </c>
      <c r="I1949" s="1" t="s">
        <v>22</v>
      </c>
      <c r="J1949" s="1" t="s">
        <v>0</v>
      </c>
    </row>
    <row r="1950" spans="1:10" ht="45" x14ac:dyDescent="0.25">
      <c r="A1950" s="1">
        <v>2890289</v>
      </c>
      <c r="B1950" s="1" t="s">
        <v>3483</v>
      </c>
      <c r="C1950" s="1" t="s">
        <v>22</v>
      </c>
      <c r="D1950" s="1" t="s">
        <v>3484</v>
      </c>
      <c r="E1950" s="2">
        <v>0</v>
      </c>
      <c r="F1950" s="1">
        <v>10</v>
      </c>
      <c r="G1950" s="1" t="s">
        <v>47</v>
      </c>
      <c r="H1950" s="1">
        <f t="shared" si="30"/>
        <v>0</v>
      </c>
      <c r="I1950" s="1" t="s">
        <v>22</v>
      </c>
      <c r="J1950" s="1" t="s">
        <v>0</v>
      </c>
    </row>
    <row r="1951" spans="1:10" x14ac:dyDescent="0.25">
      <c r="A1951" s="1">
        <v>2890290</v>
      </c>
      <c r="B1951" s="1" t="s">
        <v>3485</v>
      </c>
      <c r="C1951" s="1" t="s">
        <v>22</v>
      </c>
      <c r="D1951" s="1" t="s">
        <v>3486</v>
      </c>
      <c r="E1951" s="2">
        <v>0</v>
      </c>
      <c r="F1951" s="1">
        <v>15</v>
      </c>
      <c r="G1951" s="1" t="s">
        <v>47</v>
      </c>
      <c r="H1951" s="1">
        <f t="shared" si="30"/>
        <v>0</v>
      </c>
      <c r="I1951" s="1" t="s">
        <v>22</v>
      </c>
      <c r="J1951" s="1" t="s">
        <v>0</v>
      </c>
    </row>
    <row r="1952" spans="1:10" ht="45" x14ac:dyDescent="0.25">
      <c r="A1952" s="1">
        <v>2890291</v>
      </c>
      <c r="B1952" s="1" t="s">
        <v>3487</v>
      </c>
      <c r="C1952" s="1" t="s">
        <v>22</v>
      </c>
      <c r="D1952" s="1" t="s">
        <v>3488</v>
      </c>
      <c r="E1952" s="2">
        <v>0</v>
      </c>
      <c r="F1952" s="1">
        <v>5</v>
      </c>
      <c r="G1952" s="1" t="s">
        <v>47</v>
      </c>
      <c r="H1952" s="1">
        <f t="shared" si="30"/>
        <v>0</v>
      </c>
      <c r="I1952" s="1" t="s">
        <v>22</v>
      </c>
      <c r="J1952" s="1" t="s">
        <v>0</v>
      </c>
    </row>
    <row r="1953" spans="1:10" ht="45" x14ac:dyDescent="0.25">
      <c r="A1953" s="1">
        <v>2890292</v>
      </c>
      <c r="B1953" s="1" t="s">
        <v>3489</v>
      </c>
      <c r="C1953" s="1" t="s">
        <v>22</v>
      </c>
      <c r="D1953" s="1" t="s">
        <v>3490</v>
      </c>
      <c r="E1953" s="2">
        <v>0</v>
      </c>
      <c r="F1953" s="1">
        <v>10</v>
      </c>
      <c r="G1953" s="1" t="s">
        <v>47</v>
      </c>
      <c r="H1953" s="1">
        <f t="shared" si="30"/>
        <v>0</v>
      </c>
      <c r="I1953" s="1" t="s">
        <v>22</v>
      </c>
      <c r="J1953" s="1" t="s">
        <v>0</v>
      </c>
    </row>
    <row r="1954" spans="1:10" x14ac:dyDescent="0.25">
      <c r="A1954" s="1">
        <v>2890293</v>
      </c>
      <c r="B1954" s="1" t="s">
        <v>3491</v>
      </c>
      <c r="C1954" s="1" t="s">
        <v>22</v>
      </c>
      <c r="D1954" s="1" t="s">
        <v>3492</v>
      </c>
      <c r="E1954" s="2">
        <v>0</v>
      </c>
      <c r="F1954" s="1">
        <v>5</v>
      </c>
      <c r="G1954" s="1" t="s">
        <v>47</v>
      </c>
      <c r="H1954" s="1">
        <f t="shared" si="30"/>
        <v>0</v>
      </c>
      <c r="I1954" s="1" t="s">
        <v>22</v>
      </c>
      <c r="J1954" s="1" t="s">
        <v>0</v>
      </c>
    </row>
    <row r="1955" spans="1:10" ht="45" x14ac:dyDescent="0.25">
      <c r="A1955" s="1">
        <v>2890294</v>
      </c>
      <c r="B1955" s="1" t="s">
        <v>3493</v>
      </c>
      <c r="C1955" s="1" t="s">
        <v>22</v>
      </c>
      <c r="D1955" s="1" t="s">
        <v>3494</v>
      </c>
      <c r="E1955" s="2">
        <v>0</v>
      </c>
      <c r="F1955" s="1">
        <v>5</v>
      </c>
      <c r="G1955" s="1" t="s">
        <v>47</v>
      </c>
      <c r="H1955" s="1">
        <f t="shared" si="30"/>
        <v>0</v>
      </c>
      <c r="I1955" s="1" t="s">
        <v>22</v>
      </c>
      <c r="J1955" s="1" t="s">
        <v>0</v>
      </c>
    </row>
    <row r="1956" spans="1:10" ht="30" x14ac:dyDescent="0.25">
      <c r="A1956" s="1">
        <v>2890295</v>
      </c>
      <c r="B1956" s="1" t="s">
        <v>3495</v>
      </c>
      <c r="C1956" s="1" t="s">
        <v>22</v>
      </c>
      <c r="D1956" s="1" t="s">
        <v>1455</v>
      </c>
      <c r="E1956" s="2">
        <v>0</v>
      </c>
      <c r="F1956" s="1">
        <v>7.0000000000000001E-3</v>
      </c>
      <c r="G1956" s="1" t="s">
        <v>94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2890296</v>
      </c>
      <c r="B1957" s="1" t="s">
        <v>3496</v>
      </c>
      <c r="C1957" s="1">
        <v>733</v>
      </c>
      <c r="D1957" s="1" t="s">
        <v>1796</v>
      </c>
      <c r="E1957" s="1">
        <f>ROUND(H1958+H1959+H1960+H1961+H1962+H1963+H1964+H1965+H1966+H1967+H1968+H1969+H1970+H1971+H1972+H1973+H1974+H1975+H1976,2)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ht="30" x14ac:dyDescent="0.25">
      <c r="A1958" s="1">
        <v>2890297</v>
      </c>
      <c r="B1958" s="1" t="s">
        <v>3497</v>
      </c>
      <c r="C1958" s="1" t="s">
        <v>22</v>
      </c>
      <c r="D1958" s="1" t="s">
        <v>3498</v>
      </c>
      <c r="E1958" s="2">
        <v>0</v>
      </c>
      <c r="F1958" s="1">
        <v>25</v>
      </c>
      <c r="G1958" s="1" t="s">
        <v>47</v>
      </c>
      <c r="H1958" s="1">
        <f t="shared" si="30"/>
        <v>0</v>
      </c>
      <c r="I1958" s="1" t="s">
        <v>22</v>
      </c>
      <c r="J1958" s="1" t="s">
        <v>0</v>
      </c>
    </row>
    <row r="1959" spans="1:10" ht="30" x14ac:dyDescent="0.25">
      <c r="A1959" s="1">
        <v>2890298</v>
      </c>
      <c r="B1959" s="1" t="s">
        <v>3499</v>
      </c>
      <c r="C1959" s="1" t="s">
        <v>22</v>
      </c>
      <c r="D1959" s="1" t="s">
        <v>3500</v>
      </c>
      <c r="E1959" s="2">
        <v>0</v>
      </c>
      <c r="F1959" s="1">
        <v>150</v>
      </c>
      <c r="G1959" s="1" t="s">
        <v>47</v>
      </c>
      <c r="H1959" s="1">
        <f t="shared" si="30"/>
        <v>0</v>
      </c>
      <c r="I1959" s="1" t="s">
        <v>22</v>
      </c>
      <c r="J1959" s="1" t="s">
        <v>0</v>
      </c>
    </row>
    <row r="1960" spans="1:10" x14ac:dyDescent="0.25">
      <c r="A1960" s="1">
        <v>2890299</v>
      </c>
      <c r="B1960" s="1" t="s">
        <v>3501</v>
      </c>
      <c r="C1960" s="1" t="s">
        <v>22</v>
      </c>
      <c r="D1960" s="1" t="s">
        <v>3502</v>
      </c>
      <c r="E1960" s="2">
        <v>0</v>
      </c>
      <c r="F1960" s="1">
        <v>2</v>
      </c>
      <c r="G1960" s="1" t="s">
        <v>75</v>
      </c>
      <c r="H1960" s="1">
        <f t="shared" si="30"/>
        <v>0</v>
      </c>
      <c r="I1960" s="1" t="s">
        <v>22</v>
      </c>
      <c r="J1960" s="1" t="s">
        <v>0</v>
      </c>
    </row>
    <row r="1961" spans="1:10" ht="30" x14ac:dyDescent="0.25">
      <c r="A1961" s="1">
        <v>2890300</v>
      </c>
      <c r="B1961" s="1" t="s">
        <v>3503</v>
      </c>
      <c r="C1961" s="1" t="s">
        <v>22</v>
      </c>
      <c r="D1961" s="1" t="s">
        <v>3504</v>
      </c>
      <c r="E1961" s="2">
        <v>0</v>
      </c>
      <c r="F1961" s="1">
        <v>2</v>
      </c>
      <c r="G1961" s="1" t="s">
        <v>75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25">
      <c r="A1962" s="1">
        <v>2890301</v>
      </c>
      <c r="B1962" s="1" t="s">
        <v>3505</v>
      </c>
      <c r="C1962" s="1" t="s">
        <v>22</v>
      </c>
      <c r="D1962" s="1" t="s">
        <v>3506</v>
      </c>
      <c r="E1962" s="2">
        <v>0</v>
      </c>
      <c r="F1962" s="1">
        <v>10</v>
      </c>
      <c r="G1962" s="1" t="s">
        <v>75</v>
      </c>
      <c r="H1962" s="1">
        <f t="shared" si="30"/>
        <v>0</v>
      </c>
      <c r="I1962" s="1" t="s">
        <v>22</v>
      </c>
      <c r="J1962" s="1" t="s">
        <v>0</v>
      </c>
    </row>
    <row r="1963" spans="1:10" x14ac:dyDescent="0.25">
      <c r="A1963" s="1">
        <v>2890302</v>
      </c>
      <c r="B1963" s="1" t="s">
        <v>3507</v>
      </c>
      <c r="C1963" s="1" t="s">
        <v>22</v>
      </c>
      <c r="D1963" s="1" t="s">
        <v>3508</v>
      </c>
      <c r="E1963" s="2">
        <v>0</v>
      </c>
      <c r="F1963" s="1">
        <v>10</v>
      </c>
      <c r="G1963" s="1" t="s">
        <v>75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25">
      <c r="A1964" s="1">
        <v>2890303</v>
      </c>
      <c r="B1964" s="1" t="s">
        <v>3509</v>
      </c>
      <c r="C1964" s="1" t="s">
        <v>22</v>
      </c>
      <c r="D1964" s="1" t="s">
        <v>3510</v>
      </c>
      <c r="E1964" s="2">
        <v>0</v>
      </c>
      <c r="F1964" s="1">
        <v>6</v>
      </c>
      <c r="G1964" s="1" t="s">
        <v>75</v>
      </c>
      <c r="H1964" s="1">
        <f t="shared" si="30"/>
        <v>0</v>
      </c>
      <c r="I1964" s="1" t="s">
        <v>22</v>
      </c>
      <c r="J1964" s="1" t="s">
        <v>0</v>
      </c>
    </row>
    <row r="1965" spans="1:10" x14ac:dyDescent="0.25">
      <c r="A1965" s="1">
        <v>2890304</v>
      </c>
      <c r="B1965" s="1" t="s">
        <v>3511</v>
      </c>
      <c r="C1965" s="1" t="s">
        <v>22</v>
      </c>
      <c r="D1965" s="1" t="s">
        <v>3512</v>
      </c>
      <c r="E1965" s="2">
        <v>0</v>
      </c>
      <c r="F1965" s="1">
        <v>6</v>
      </c>
      <c r="G1965" s="1" t="s">
        <v>75</v>
      </c>
      <c r="H1965" s="1">
        <f t="shared" si="30"/>
        <v>0</v>
      </c>
      <c r="I1965" s="1" t="s">
        <v>22</v>
      </c>
      <c r="J1965" s="1" t="s">
        <v>0</v>
      </c>
    </row>
    <row r="1966" spans="1:10" x14ac:dyDescent="0.25">
      <c r="A1966" s="1">
        <v>2890305</v>
      </c>
      <c r="B1966" s="1" t="s">
        <v>3513</v>
      </c>
      <c r="C1966" s="1" t="s">
        <v>22</v>
      </c>
      <c r="D1966" s="1" t="s">
        <v>3514</v>
      </c>
      <c r="E1966" s="2">
        <v>0</v>
      </c>
      <c r="F1966" s="1">
        <v>2</v>
      </c>
      <c r="G1966" s="1" t="s">
        <v>75</v>
      </c>
      <c r="H1966" s="1">
        <f t="shared" si="30"/>
        <v>0</v>
      </c>
      <c r="I1966" s="1" t="s">
        <v>22</v>
      </c>
      <c r="J1966" s="1" t="s">
        <v>0</v>
      </c>
    </row>
    <row r="1967" spans="1:10" x14ac:dyDescent="0.25">
      <c r="A1967" s="1">
        <v>2890306</v>
      </c>
      <c r="B1967" s="1" t="s">
        <v>3515</v>
      </c>
      <c r="C1967" s="1" t="s">
        <v>22</v>
      </c>
      <c r="D1967" s="1" t="s">
        <v>3516</v>
      </c>
      <c r="E1967" s="2">
        <v>0</v>
      </c>
      <c r="F1967" s="1">
        <v>2</v>
      </c>
      <c r="G1967" s="1" t="s">
        <v>75</v>
      </c>
      <c r="H1967" s="1">
        <f t="shared" si="30"/>
        <v>0</v>
      </c>
      <c r="I1967" s="1" t="s">
        <v>22</v>
      </c>
      <c r="J1967" s="1" t="s">
        <v>0</v>
      </c>
    </row>
    <row r="1968" spans="1:10" x14ac:dyDescent="0.25">
      <c r="A1968" s="1">
        <v>2890307</v>
      </c>
      <c r="B1968" s="1" t="s">
        <v>3517</v>
      </c>
      <c r="C1968" s="1" t="s">
        <v>22</v>
      </c>
      <c r="D1968" s="1" t="s">
        <v>3518</v>
      </c>
      <c r="E1968" s="2">
        <v>0</v>
      </c>
      <c r="F1968" s="1">
        <v>4</v>
      </c>
      <c r="G1968" s="1" t="s">
        <v>75</v>
      </c>
      <c r="H1968" s="1">
        <f t="shared" si="30"/>
        <v>0</v>
      </c>
      <c r="I1968" s="1" t="s">
        <v>22</v>
      </c>
      <c r="J1968" s="1" t="s">
        <v>0</v>
      </c>
    </row>
    <row r="1969" spans="1:10" x14ac:dyDescent="0.25">
      <c r="A1969" s="1">
        <v>2890308</v>
      </c>
      <c r="B1969" s="1" t="s">
        <v>3519</v>
      </c>
      <c r="C1969" s="1" t="s">
        <v>22</v>
      </c>
      <c r="D1969" s="1" t="s">
        <v>3520</v>
      </c>
      <c r="E1969" s="2">
        <v>0</v>
      </c>
      <c r="F1969" s="1">
        <v>4</v>
      </c>
      <c r="G1969" s="1" t="s">
        <v>75</v>
      </c>
      <c r="H1969" s="1">
        <f t="shared" si="30"/>
        <v>0</v>
      </c>
      <c r="I1969" s="1" t="s">
        <v>22</v>
      </c>
      <c r="J1969" s="1" t="s">
        <v>0</v>
      </c>
    </row>
    <row r="1970" spans="1:10" ht="30" x14ac:dyDescent="0.25">
      <c r="A1970" s="1">
        <v>2890309</v>
      </c>
      <c r="B1970" s="1" t="s">
        <v>3521</v>
      </c>
      <c r="C1970" s="1" t="s">
        <v>22</v>
      </c>
      <c r="D1970" s="1" t="s">
        <v>1890</v>
      </c>
      <c r="E1970" s="2">
        <v>0</v>
      </c>
      <c r="F1970" s="1">
        <v>5</v>
      </c>
      <c r="G1970" s="1" t="s">
        <v>47</v>
      </c>
      <c r="H1970" s="1">
        <f t="shared" si="30"/>
        <v>0</v>
      </c>
      <c r="I1970" s="1" t="s">
        <v>22</v>
      </c>
      <c r="J1970" s="1" t="s">
        <v>0</v>
      </c>
    </row>
    <row r="1971" spans="1:10" ht="30" x14ac:dyDescent="0.25">
      <c r="A1971" s="1">
        <v>2890310</v>
      </c>
      <c r="B1971" s="1" t="s">
        <v>3522</v>
      </c>
      <c r="C1971" s="1" t="s">
        <v>22</v>
      </c>
      <c r="D1971" s="1" t="s">
        <v>3523</v>
      </c>
      <c r="E1971" s="2">
        <v>0</v>
      </c>
      <c r="F1971" s="1">
        <v>10</v>
      </c>
      <c r="G1971" s="1" t="s">
        <v>47</v>
      </c>
      <c r="H1971" s="1">
        <f t="shared" si="30"/>
        <v>0</v>
      </c>
      <c r="I1971" s="1" t="s">
        <v>22</v>
      </c>
      <c r="J1971" s="1" t="s">
        <v>0</v>
      </c>
    </row>
    <row r="1972" spans="1:10" ht="30" x14ac:dyDescent="0.25">
      <c r="A1972" s="1">
        <v>2890311</v>
      </c>
      <c r="B1972" s="1" t="s">
        <v>3524</v>
      </c>
      <c r="C1972" s="1" t="s">
        <v>22</v>
      </c>
      <c r="D1972" s="1" t="s">
        <v>3525</v>
      </c>
      <c r="E1972" s="2">
        <v>0</v>
      </c>
      <c r="F1972" s="1">
        <v>5</v>
      </c>
      <c r="G1972" s="1" t="s">
        <v>47</v>
      </c>
      <c r="H1972" s="1">
        <f t="shared" si="30"/>
        <v>0</v>
      </c>
      <c r="I1972" s="1" t="s">
        <v>22</v>
      </c>
      <c r="J1972" s="1" t="s">
        <v>0</v>
      </c>
    </row>
    <row r="1973" spans="1:10" ht="30" x14ac:dyDescent="0.25">
      <c r="A1973" s="1">
        <v>2890312</v>
      </c>
      <c r="B1973" s="1" t="s">
        <v>3526</v>
      </c>
      <c r="C1973" s="1" t="s">
        <v>22</v>
      </c>
      <c r="D1973" s="1" t="s">
        <v>3527</v>
      </c>
      <c r="E1973" s="2">
        <v>0</v>
      </c>
      <c r="F1973" s="1">
        <v>10</v>
      </c>
      <c r="G1973" s="1" t="s">
        <v>47</v>
      </c>
      <c r="H1973" s="1">
        <f t="shared" si="30"/>
        <v>0</v>
      </c>
      <c r="I1973" s="1" t="s">
        <v>22</v>
      </c>
      <c r="J1973" s="1" t="s">
        <v>0</v>
      </c>
    </row>
    <row r="1974" spans="1:10" ht="30" x14ac:dyDescent="0.25">
      <c r="A1974" s="1">
        <v>2890313</v>
      </c>
      <c r="B1974" s="1" t="s">
        <v>3528</v>
      </c>
      <c r="C1974" s="1" t="s">
        <v>22</v>
      </c>
      <c r="D1974" s="1" t="s">
        <v>3529</v>
      </c>
      <c r="E1974" s="2">
        <v>0</v>
      </c>
      <c r="F1974" s="1">
        <v>5</v>
      </c>
      <c r="G1974" s="1" t="s">
        <v>47</v>
      </c>
      <c r="H1974" s="1">
        <f t="shared" si="30"/>
        <v>0</v>
      </c>
      <c r="I1974" s="1" t="s">
        <v>22</v>
      </c>
      <c r="J1974" s="1" t="s">
        <v>0</v>
      </c>
    </row>
    <row r="1975" spans="1:10" x14ac:dyDescent="0.25">
      <c r="A1975" s="1">
        <v>2890314</v>
      </c>
      <c r="B1975" s="1" t="s">
        <v>3530</v>
      </c>
      <c r="C1975" s="1" t="s">
        <v>22</v>
      </c>
      <c r="D1975" s="1" t="s">
        <v>1950</v>
      </c>
      <c r="E1975" s="2">
        <v>0</v>
      </c>
      <c r="F1975" s="1">
        <v>1</v>
      </c>
      <c r="G1975" s="1" t="s">
        <v>690</v>
      </c>
      <c r="H1975" s="1">
        <f t="shared" si="30"/>
        <v>0</v>
      </c>
      <c r="I1975" s="1" t="s">
        <v>22</v>
      </c>
      <c r="J1975" s="1" t="s">
        <v>0</v>
      </c>
    </row>
    <row r="1976" spans="1:10" ht="30" x14ac:dyDescent="0.25">
      <c r="A1976" s="1">
        <v>2890315</v>
      </c>
      <c r="B1976" s="1" t="s">
        <v>3531</v>
      </c>
      <c r="C1976" s="1" t="s">
        <v>22</v>
      </c>
      <c r="D1976" s="1" t="s">
        <v>1802</v>
      </c>
      <c r="E1976" s="2">
        <v>0</v>
      </c>
      <c r="F1976" s="1">
        <v>0.378</v>
      </c>
      <c r="G1976" s="1" t="s">
        <v>94</v>
      </c>
      <c r="H1976" s="1">
        <f t="shared" si="30"/>
        <v>0</v>
      </c>
      <c r="I1976" s="1" t="s">
        <v>22</v>
      </c>
      <c r="J1976" s="1" t="s">
        <v>0</v>
      </c>
    </row>
    <row r="1977" spans="1:10" x14ac:dyDescent="0.25">
      <c r="A1977" s="1">
        <v>2890316</v>
      </c>
      <c r="B1977" s="1" t="s">
        <v>3532</v>
      </c>
      <c r="C1977" s="1">
        <v>734</v>
      </c>
      <c r="D1977" s="1" t="s">
        <v>1804</v>
      </c>
      <c r="E1977" s="1">
        <f>ROUND(H1978+H1979+H1980+H1981+H1982+H1983+H1984+H1985+H1986+H1987+H1988+H1989+H1990+H1991+H1992+H1993+H1994+H1995+H1996+H1997+H1998+H1999+H2000+H2001,2)</f>
        <v>0</v>
      </c>
      <c r="F1977" s="1">
        <v>1</v>
      </c>
      <c r="G1977" s="1" t="s">
        <v>0</v>
      </c>
      <c r="H1977" s="1">
        <f t="shared" si="30"/>
        <v>0</v>
      </c>
      <c r="I1977" s="1" t="s">
        <v>22</v>
      </c>
      <c r="J1977" s="1" t="s">
        <v>0</v>
      </c>
    </row>
    <row r="1978" spans="1:10" ht="30" x14ac:dyDescent="0.25">
      <c r="A1978" s="1">
        <v>2890317</v>
      </c>
      <c r="B1978" s="1" t="s">
        <v>3533</v>
      </c>
      <c r="C1978" s="1" t="s">
        <v>22</v>
      </c>
      <c r="D1978" s="1" t="s">
        <v>3534</v>
      </c>
      <c r="E1978" s="2">
        <v>0</v>
      </c>
      <c r="F1978" s="1">
        <v>14</v>
      </c>
      <c r="G1978" s="1" t="s">
        <v>75</v>
      </c>
      <c r="H1978" s="1">
        <f t="shared" si="30"/>
        <v>0</v>
      </c>
      <c r="I1978" s="1" t="s">
        <v>22</v>
      </c>
      <c r="J1978" s="1" t="s">
        <v>0</v>
      </c>
    </row>
    <row r="1979" spans="1:10" ht="30" x14ac:dyDescent="0.25">
      <c r="A1979" s="1">
        <v>2890318</v>
      </c>
      <c r="B1979" s="1" t="s">
        <v>3535</v>
      </c>
      <c r="C1979" s="1" t="s">
        <v>22</v>
      </c>
      <c r="D1979" s="1" t="s">
        <v>3536</v>
      </c>
      <c r="E1979" s="2">
        <v>0</v>
      </c>
      <c r="F1979" s="1">
        <v>4</v>
      </c>
      <c r="G1979" s="1" t="s">
        <v>128</v>
      </c>
      <c r="H1979" s="1">
        <f t="shared" si="30"/>
        <v>0</v>
      </c>
      <c r="I1979" s="1" t="s">
        <v>22</v>
      </c>
      <c r="J1979" s="1" t="s">
        <v>0</v>
      </c>
    </row>
    <row r="1980" spans="1:10" ht="30" x14ac:dyDescent="0.25">
      <c r="A1980" s="1">
        <v>2890319</v>
      </c>
      <c r="B1980" s="1" t="s">
        <v>3537</v>
      </c>
      <c r="C1980" s="1" t="s">
        <v>22</v>
      </c>
      <c r="D1980" s="1" t="s">
        <v>3538</v>
      </c>
      <c r="E1980" s="2">
        <v>0</v>
      </c>
      <c r="F1980" s="1">
        <v>4</v>
      </c>
      <c r="G1980" s="1" t="s">
        <v>75</v>
      </c>
      <c r="H1980" s="1">
        <f t="shared" si="30"/>
        <v>0</v>
      </c>
      <c r="I1980" s="1" t="s">
        <v>22</v>
      </c>
      <c r="J1980" s="1" t="s">
        <v>0</v>
      </c>
    </row>
    <row r="1981" spans="1:10" ht="30" x14ac:dyDescent="0.25">
      <c r="A1981" s="1">
        <v>2890320</v>
      </c>
      <c r="B1981" s="1" t="s">
        <v>3539</v>
      </c>
      <c r="C1981" s="1" t="s">
        <v>22</v>
      </c>
      <c r="D1981" s="1" t="s">
        <v>3540</v>
      </c>
      <c r="E1981" s="2">
        <v>0</v>
      </c>
      <c r="F1981" s="1">
        <v>8</v>
      </c>
      <c r="G1981" s="1" t="s">
        <v>128</v>
      </c>
      <c r="H1981" s="1">
        <f t="shared" si="30"/>
        <v>0</v>
      </c>
      <c r="I1981" s="1" t="s">
        <v>22</v>
      </c>
      <c r="J1981" s="1" t="s">
        <v>0</v>
      </c>
    </row>
    <row r="1982" spans="1:10" ht="30" x14ac:dyDescent="0.25">
      <c r="A1982" s="1">
        <v>2890321</v>
      </c>
      <c r="B1982" s="1" t="s">
        <v>3541</v>
      </c>
      <c r="C1982" s="1" t="s">
        <v>22</v>
      </c>
      <c r="D1982" s="1" t="s">
        <v>3542</v>
      </c>
      <c r="E1982" s="2">
        <v>0</v>
      </c>
      <c r="F1982" s="1">
        <v>8</v>
      </c>
      <c r="G1982" s="1" t="s">
        <v>75</v>
      </c>
      <c r="H1982" s="1">
        <f t="shared" si="30"/>
        <v>0</v>
      </c>
      <c r="I1982" s="1" t="s">
        <v>22</v>
      </c>
      <c r="J1982" s="1" t="s">
        <v>0</v>
      </c>
    </row>
    <row r="1983" spans="1:10" ht="30" x14ac:dyDescent="0.25">
      <c r="A1983" s="1">
        <v>2890322</v>
      </c>
      <c r="B1983" s="1" t="s">
        <v>3543</v>
      </c>
      <c r="C1983" s="1" t="s">
        <v>22</v>
      </c>
      <c r="D1983" s="1" t="s">
        <v>3544</v>
      </c>
      <c r="E1983" s="2">
        <v>0</v>
      </c>
      <c r="F1983" s="1">
        <v>4</v>
      </c>
      <c r="G1983" s="1" t="s">
        <v>128</v>
      </c>
      <c r="H1983" s="1">
        <f t="shared" si="30"/>
        <v>0</v>
      </c>
      <c r="I1983" s="1" t="s">
        <v>22</v>
      </c>
      <c r="J1983" s="1" t="s">
        <v>0</v>
      </c>
    </row>
    <row r="1984" spans="1:10" ht="30" x14ac:dyDescent="0.25">
      <c r="A1984" s="1">
        <v>2890323</v>
      </c>
      <c r="B1984" s="1" t="s">
        <v>3545</v>
      </c>
      <c r="C1984" s="1" t="s">
        <v>22</v>
      </c>
      <c r="D1984" s="1" t="s">
        <v>3546</v>
      </c>
      <c r="E1984" s="2">
        <v>0</v>
      </c>
      <c r="F1984" s="1">
        <v>4</v>
      </c>
      <c r="G1984" s="1" t="s">
        <v>75</v>
      </c>
      <c r="H1984" s="1">
        <f t="shared" si="30"/>
        <v>0</v>
      </c>
      <c r="I1984" s="1" t="s">
        <v>22</v>
      </c>
      <c r="J1984" s="1" t="s">
        <v>0</v>
      </c>
    </row>
    <row r="1985" spans="1:10" ht="30" x14ac:dyDescent="0.25">
      <c r="A1985" s="1">
        <v>2890324</v>
      </c>
      <c r="B1985" s="1" t="s">
        <v>3547</v>
      </c>
      <c r="C1985" s="1" t="s">
        <v>22</v>
      </c>
      <c r="D1985" s="1" t="s">
        <v>3548</v>
      </c>
      <c r="E1985" s="2">
        <v>0</v>
      </c>
      <c r="F1985" s="1">
        <v>12</v>
      </c>
      <c r="G1985" s="1" t="s">
        <v>128</v>
      </c>
      <c r="H1985" s="1">
        <f t="shared" si="30"/>
        <v>0</v>
      </c>
      <c r="I1985" s="1" t="s">
        <v>22</v>
      </c>
      <c r="J1985" s="1" t="s">
        <v>0</v>
      </c>
    </row>
    <row r="1986" spans="1:10" ht="30" x14ac:dyDescent="0.25">
      <c r="A1986" s="1">
        <v>2890325</v>
      </c>
      <c r="B1986" s="1" t="s">
        <v>3549</v>
      </c>
      <c r="C1986" s="1" t="s">
        <v>22</v>
      </c>
      <c r="D1986" s="1" t="s">
        <v>3550</v>
      </c>
      <c r="E1986" s="2">
        <v>0</v>
      </c>
      <c r="F1986" s="1">
        <v>12</v>
      </c>
      <c r="G1986" s="1" t="s">
        <v>75</v>
      </c>
      <c r="H1986" s="1">
        <f t="shared" si="30"/>
        <v>0</v>
      </c>
      <c r="I1986" s="1" t="s">
        <v>22</v>
      </c>
      <c r="J1986" s="1" t="s">
        <v>0</v>
      </c>
    </row>
    <row r="1987" spans="1:10" ht="30" x14ac:dyDescent="0.25">
      <c r="A1987" s="1">
        <v>2890326</v>
      </c>
      <c r="B1987" s="1" t="s">
        <v>3551</v>
      </c>
      <c r="C1987" s="1" t="s">
        <v>22</v>
      </c>
      <c r="D1987" s="1" t="s">
        <v>3552</v>
      </c>
      <c r="E1987" s="2">
        <v>0</v>
      </c>
      <c r="F1987" s="1">
        <v>2</v>
      </c>
      <c r="G1987" s="1" t="s">
        <v>128</v>
      </c>
      <c r="H1987" s="1">
        <f t="shared" ref="H1987:H2050" si="31">IF(ISNUMBER(VALUE(E1987)),ROUND(SUM(ROUND(E1987,2)*F1987),2),"N")</f>
        <v>0</v>
      </c>
      <c r="I1987" s="1" t="s">
        <v>22</v>
      </c>
      <c r="J1987" s="1" t="s">
        <v>0</v>
      </c>
    </row>
    <row r="1988" spans="1:10" ht="30" x14ac:dyDescent="0.25">
      <c r="A1988" s="1">
        <v>2890327</v>
      </c>
      <c r="B1988" s="1" t="s">
        <v>3553</v>
      </c>
      <c r="C1988" s="1" t="s">
        <v>22</v>
      </c>
      <c r="D1988" s="1" t="s">
        <v>3554</v>
      </c>
      <c r="E1988" s="2">
        <v>0</v>
      </c>
      <c r="F1988" s="1">
        <v>2</v>
      </c>
      <c r="G1988" s="1" t="s">
        <v>75</v>
      </c>
      <c r="H1988" s="1">
        <f t="shared" si="31"/>
        <v>0</v>
      </c>
      <c r="I1988" s="1" t="s">
        <v>22</v>
      </c>
      <c r="J1988" s="1" t="s">
        <v>0</v>
      </c>
    </row>
    <row r="1989" spans="1:10" x14ac:dyDescent="0.25">
      <c r="A1989" s="1">
        <v>2890328</v>
      </c>
      <c r="B1989" s="1" t="s">
        <v>3555</v>
      </c>
      <c r="C1989" s="1" t="s">
        <v>22</v>
      </c>
      <c r="D1989" s="1" t="s">
        <v>1976</v>
      </c>
      <c r="E1989" s="2">
        <v>0</v>
      </c>
      <c r="F1989" s="1">
        <v>2</v>
      </c>
      <c r="G1989" s="1" t="s">
        <v>75</v>
      </c>
      <c r="H1989" s="1">
        <f t="shared" si="31"/>
        <v>0</v>
      </c>
      <c r="I1989" s="1" t="s">
        <v>22</v>
      </c>
      <c r="J1989" s="1" t="s">
        <v>0</v>
      </c>
    </row>
    <row r="1990" spans="1:10" ht="45" x14ac:dyDescent="0.25">
      <c r="A1990" s="1">
        <v>2890329</v>
      </c>
      <c r="B1990" s="1" t="s">
        <v>3556</v>
      </c>
      <c r="C1990" s="1" t="s">
        <v>22</v>
      </c>
      <c r="D1990" s="1" t="s">
        <v>3557</v>
      </c>
      <c r="E1990" s="2">
        <v>0</v>
      </c>
      <c r="F1990" s="1">
        <v>1</v>
      </c>
      <c r="G1990" s="1" t="s">
        <v>75</v>
      </c>
      <c r="H1990" s="1">
        <f t="shared" si="31"/>
        <v>0</v>
      </c>
      <c r="I1990" s="1" t="s">
        <v>22</v>
      </c>
      <c r="J1990" s="1" t="s">
        <v>0</v>
      </c>
    </row>
    <row r="1991" spans="1:10" ht="45" x14ac:dyDescent="0.25">
      <c r="A1991" s="1">
        <v>2890330</v>
      </c>
      <c r="B1991" s="1" t="s">
        <v>3558</v>
      </c>
      <c r="C1991" s="1" t="s">
        <v>22</v>
      </c>
      <c r="D1991" s="1" t="s">
        <v>3559</v>
      </c>
      <c r="E1991" s="2">
        <v>0</v>
      </c>
      <c r="F1991" s="1">
        <v>1</v>
      </c>
      <c r="G1991" s="1" t="s">
        <v>75</v>
      </c>
      <c r="H1991" s="1">
        <f t="shared" si="31"/>
        <v>0</v>
      </c>
      <c r="I1991" s="1" t="s">
        <v>22</v>
      </c>
      <c r="J1991" s="1" t="s">
        <v>0</v>
      </c>
    </row>
    <row r="1992" spans="1:10" x14ac:dyDescent="0.25">
      <c r="A1992" s="1">
        <v>2890331</v>
      </c>
      <c r="B1992" s="1" t="s">
        <v>3560</v>
      </c>
      <c r="C1992" s="1" t="s">
        <v>22</v>
      </c>
      <c r="D1992" s="1" t="s">
        <v>3561</v>
      </c>
      <c r="E1992" s="2">
        <v>0</v>
      </c>
      <c r="F1992" s="1">
        <v>4</v>
      </c>
      <c r="G1992" s="1" t="s">
        <v>75</v>
      </c>
      <c r="H1992" s="1">
        <f t="shared" si="31"/>
        <v>0</v>
      </c>
      <c r="I1992" s="1" t="s">
        <v>22</v>
      </c>
      <c r="J1992" s="1" t="s">
        <v>0</v>
      </c>
    </row>
    <row r="1993" spans="1:10" ht="30" x14ac:dyDescent="0.25">
      <c r="A1993" s="1">
        <v>2890332</v>
      </c>
      <c r="B1993" s="1" t="s">
        <v>3562</v>
      </c>
      <c r="C1993" s="1" t="s">
        <v>22</v>
      </c>
      <c r="D1993" s="1" t="s">
        <v>3563</v>
      </c>
      <c r="E1993" s="2">
        <v>0</v>
      </c>
      <c r="F1993" s="1">
        <v>2</v>
      </c>
      <c r="G1993" s="1" t="s">
        <v>75</v>
      </c>
      <c r="H1993" s="1">
        <f t="shared" si="31"/>
        <v>0</v>
      </c>
      <c r="I1993" s="1" t="s">
        <v>22</v>
      </c>
      <c r="J1993" s="1" t="s">
        <v>0</v>
      </c>
    </row>
    <row r="1994" spans="1:10" ht="45" x14ac:dyDescent="0.25">
      <c r="A1994" s="1">
        <v>2890333</v>
      </c>
      <c r="B1994" s="1" t="s">
        <v>3564</v>
      </c>
      <c r="C1994" s="1" t="s">
        <v>22</v>
      </c>
      <c r="D1994" s="1" t="s">
        <v>3565</v>
      </c>
      <c r="E1994" s="2">
        <v>0</v>
      </c>
      <c r="F1994" s="1">
        <v>2</v>
      </c>
      <c r="G1994" s="1" t="s">
        <v>75</v>
      </c>
      <c r="H1994" s="1">
        <f t="shared" si="31"/>
        <v>0</v>
      </c>
      <c r="I1994" s="1" t="s">
        <v>22</v>
      </c>
      <c r="J1994" s="1" t="s">
        <v>0</v>
      </c>
    </row>
    <row r="1995" spans="1:10" x14ac:dyDescent="0.25">
      <c r="A1995" s="1">
        <v>2890334</v>
      </c>
      <c r="B1995" s="1" t="s">
        <v>3566</v>
      </c>
      <c r="C1995" s="1" t="s">
        <v>22</v>
      </c>
      <c r="D1995" s="1" t="s">
        <v>3567</v>
      </c>
      <c r="E1995" s="2">
        <v>0</v>
      </c>
      <c r="F1995" s="1">
        <v>2</v>
      </c>
      <c r="G1995" s="1" t="s">
        <v>75</v>
      </c>
      <c r="H1995" s="1">
        <f t="shared" si="31"/>
        <v>0</v>
      </c>
      <c r="I1995" s="1" t="s">
        <v>22</v>
      </c>
      <c r="J1995" s="1" t="s">
        <v>0</v>
      </c>
    </row>
    <row r="1996" spans="1:10" ht="30" x14ac:dyDescent="0.25">
      <c r="A1996" s="1">
        <v>2890335</v>
      </c>
      <c r="B1996" s="1" t="s">
        <v>3568</v>
      </c>
      <c r="C1996" s="1" t="s">
        <v>22</v>
      </c>
      <c r="D1996" s="1" t="s">
        <v>3569</v>
      </c>
      <c r="E1996" s="2">
        <v>0</v>
      </c>
      <c r="F1996" s="1">
        <v>1</v>
      </c>
      <c r="G1996" s="1" t="s">
        <v>75</v>
      </c>
      <c r="H1996" s="1">
        <f t="shared" si="31"/>
        <v>0</v>
      </c>
      <c r="I1996" s="1" t="s">
        <v>22</v>
      </c>
      <c r="J1996" s="1" t="s">
        <v>0</v>
      </c>
    </row>
    <row r="1997" spans="1:10" ht="45" x14ac:dyDescent="0.25">
      <c r="A1997" s="1">
        <v>2890336</v>
      </c>
      <c r="B1997" s="1" t="s">
        <v>3570</v>
      </c>
      <c r="C1997" s="1" t="s">
        <v>22</v>
      </c>
      <c r="D1997" s="1" t="s">
        <v>3571</v>
      </c>
      <c r="E1997" s="2">
        <v>0</v>
      </c>
      <c r="F1997" s="1">
        <v>1</v>
      </c>
      <c r="G1997" s="1" t="s">
        <v>75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25">
      <c r="A1998" s="1">
        <v>2890337</v>
      </c>
      <c r="B1998" s="1" t="s">
        <v>3572</v>
      </c>
      <c r="C1998" s="1" t="s">
        <v>22</v>
      </c>
      <c r="D1998" s="1" t="s">
        <v>3573</v>
      </c>
      <c r="E1998" s="2">
        <v>0</v>
      </c>
      <c r="F1998" s="1">
        <v>6</v>
      </c>
      <c r="G1998" s="1" t="s">
        <v>75</v>
      </c>
      <c r="H1998" s="1">
        <f t="shared" si="31"/>
        <v>0</v>
      </c>
      <c r="I1998" s="1" t="s">
        <v>22</v>
      </c>
      <c r="J1998" s="1" t="s">
        <v>0</v>
      </c>
    </row>
    <row r="1999" spans="1:10" ht="30" x14ac:dyDescent="0.25">
      <c r="A1999" s="1">
        <v>2890338</v>
      </c>
      <c r="B1999" s="1" t="s">
        <v>3574</v>
      </c>
      <c r="C1999" s="1" t="s">
        <v>22</v>
      </c>
      <c r="D1999" s="1" t="s">
        <v>3575</v>
      </c>
      <c r="E1999" s="2">
        <v>0</v>
      </c>
      <c r="F1999" s="1">
        <v>3</v>
      </c>
      <c r="G1999" s="1" t="s">
        <v>75</v>
      </c>
      <c r="H1999" s="1">
        <f t="shared" si="31"/>
        <v>0</v>
      </c>
      <c r="I1999" s="1" t="s">
        <v>22</v>
      </c>
      <c r="J1999" s="1" t="s">
        <v>0</v>
      </c>
    </row>
    <row r="2000" spans="1:10" ht="45" x14ac:dyDescent="0.25">
      <c r="A2000" s="1">
        <v>2890339</v>
      </c>
      <c r="B2000" s="1" t="s">
        <v>3576</v>
      </c>
      <c r="C2000" s="1" t="s">
        <v>22</v>
      </c>
      <c r="D2000" s="1" t="s">
        <v>3577</v>
      </c>
      <c r="E2000" s="2">
        <v>0</v>
      </c>
      <c r="F2000" s="1">
        <v>3</v>
      </c>
      <c r="G2000" s="1" t="s">
        <v>75</v>
      </c>
      <c r="H2000" s="1">
        <f t="shared" si="31"/>
        <v>0</v>
      </c>
      <c r="I2000" s="1" t="s">
        <v>22</v>
      </c>
      <c r="J2000" s="1" t="s">
        <v>0</v>
      </c>
    </row>
    <row r="2001" spans="1:10" x14ac:dyDescent="0.25">
      <c r="A2001" s="1">
        <v>2890340</v>
      </c>
      <c r="B2001" s="1" t="s">
        <v>3578</v>
      </c>
      <c r="C2001" s="1" t="s">
        <v>22</v>
      </c>
      <c r="D2001" s="1" t="s">
        <v>1838</v>
      </c>
      <c r="E2001" s="2">
        <v>0</v>
      </c>
      <c r="F2001" s="1">
        <v>0.46500000000000002</v>
      </c>
      <c r="G2001" s="1" t="s">
        <v>94</v>
      </c>
      <c r="H2001" s="1">
        <f t="shared" si="31"/>
        <v>0</v>
      </c>
      <c r="I2001" s="1" t="s">
        <v>22</v>
      </c>
      <c r="J2001" s="1" t="s">
        <v>0</v>
      </c>
    </row>
    <row r="2002" spans="1:10" x14ac:dyDescent="0.25">
      <c r="A2002" s="1">
        <v>2890341</v>
      </c>
      <c r="B2002" s="1" t="s">
        <v>3579</v>
      </c>
      <c r="C2002" s="1" t="s">
        <v>22</v>
      </c>
      <c r="D2002" s="1" t="s">
        <v>3580</v>
      </c>
      <c r="E2002" s="1">
        <f>ROUND(H2003+H2070,2)</f>
        <v>0</v>
      </c>
      <c r="F2002" s="1">
        <v>1</v>
      </c>
      <c r="G2002" s="1" t="s">
        <v>0</v>
      </c>
      <c r="H2002" s="1">
        <f t="shared" si="31"/>
        <v>0</v>
      </c>
      <c r="I2002" s="1" t="s">
        <v>22</v>
      </c>
      <c r="J2002" s="1" t="s">
        <v>0</v>
      </c>
    </row>
    <row r="2003" spans="1:10" x14ac:dyDescent="0.25">
      <c r="A2003" s="1">
        <v>2890342</v>
      </c>
      <c r="B2003" s="1" t="s">
        <v>3581</v>
      </c>
      <c r="C2003" s="1" t="s">
        <v>31</v>
      </c>
      <c r="D2003" s="1" t="s">
        <v>32</v>
      </c>
      <c r="E2003" s="1">
        <f>ROUND(H2004+H2015+H2018+H2068,2)</f>
        <v>0</v>
      </c>
      <c r="F2003" s="1">
        <v>1</v>
      </c>
      <c r="G2003" s="1" t="s">
        <v>0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25">
      <c r="A2004" s="1">
        <v>2890343</v>
      </c>
      <c r="B2004" s="1" t="s">
        <v>3582</v>
      </c>
      <c r="C2004" s="1">
        <v>1</v>
      </c>
      <c r="D2004" s="1" t="s">
        <v>34</v>
      </c>
      <c r="E2004" s="1">
        <f>ROUND(H2005+H2006+H2007+H2008+H2009+H2010+H2011+H2012+H2013+H2014,2)</f>
        <v>0</v>
      </c>
      <c r="F2004" s="1">
        <v>1</v>
      </c>
      <c r="G2004" s="1" t="s">
        <v>0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2890344</v>
      </c>
      <c r="B2005" s="1" t="s">
        <v>3583</v>
      </c>
      <c r="C2005" s="1" t="s">
        <v>22</v>
      </c>
      <c r="D2005" s="1" t="s">
        <v>2996</v>
      </c>
      <c r="E2005" s="2">
        <v>0</v>
      </c>
      <c r="F2005" s="1">
        <v>115</v>
      </c>
      <c r="G2005" s="1" t="s">
        <v>52</v>
      </c>
      <c r="H2005" s="1">
        <f t="shared" si="31"/>
        <v>0</v>
      </c>
      <c r="I2005" s="1" t="s">
        <v>22</v>
      </c>
      <c r="J2005" s="1" t="s">
        <v>0</v>
      </c>
    </row>
    <row r="2006" spans="1:10" ht="45" x14ac:dyDescent="0.25">
      <c r="A2006" s="1">
        <v>2890345</v>
      </c>
      <c r="B2006" s="1" t="s">
        <v>3584</v>
      </c>
      <c r="C2006" s="1" t="s">
        <v>22</v>
      </c>
      <c r="D2006" s="1" t="s">
        <v>2998</v>
      </c>
      <c r="E2006" s="2">
        <v>0</v>
      </c>
      <c r="F2006" s="1">
        <v>37.950000000000003</v>
      </c>
      <c r="G2006" s="1" t="s">
        <v>52</v>
      </c>
      <c r="H2006" s="1">
        <f t="shared" si="31"/>
        <v>0</v>
      </c>
      <c r="I2006" s="1" t="s">
        <v>22</v>
      </c>
      <c r="J2006" s="1" t="s">
        <v>0</v>
      </c>
    </row>
    <row r="2007" spans="1:10" ht="30" x14ac:dyDescent="0.25">
      <c r="A2007" s="1">
        <v>2890346</v>
      </c>
      <c r="B2007" s="1" t="s">
        <v>3585</v>
      </c>
      <c r="C2007" s="1" t="s">
        <v>22</v>
      </c>
      <c r="D2007" s="1" t="s">
        <v>3000</v>
      </c>
      <c r="E2007" s="2">
        <v>0</v>
      </c>
      <c r="F2007" s="1">
        <v>35</v>
      </c>
      <c r="G2007" s="1" t="s">
        <v>52</v>
      </c>
      <c r="H2007" s="1">
        <f t="shared" si="31"/>
        <v>0</v>
      </c>
      <c r="I2007" s="1" t="s">
        <v>22</v>
      </c>
      <c r="J2007" s="1" t="s">
        <v>0</v>
      </c>
    </row>
    <row r="2008" spans="1:10" ht="45" x14ac:dyDescent="0.25">
      <c r="A2008" s="1">
        <v>2890347</v>
      </c>
      <c r="B2008" s="1" t="s">
        <v>3586</v>
      </c>
      <c r="C2008" s="1" t="s">
        <v>22</v>
      </c>
      <c r="D2008" s="1" t="s">
        <v>3002</v>
      </c>
      <c r="E2008" s="2">
        <v>0</v>
      </c>
      <c r="F2008" s="1">
        <v>245</v>
      </c>
      <c r="G2008" s="1" t="s">
        <v>52</v>
      </c>
      <c r="H2008" s="1">
        <f t="shared" si="31"/>
        <v>0</v>
      </c>
      <c r="I2008" s="1" t="s">
        <v>22</v>
      </c>
      <c r="J2008" s="1" t="s">
        <v>0</v>
      </c>
    </row>
    <row r="2009" spans="1:10" ht="30" x14ac:dyDescent="0.25">
      <c r="A2009" s="1">
        <v>2890348</v>
      </c>
      <c r="B2009" s="1" t="s">
        <v>3587</v>
      </c>
      <c r="C2009" s="1" t="s">
        <v>22</v>
      </c>
      <c r="D2009" s="1" t="s">
        <v>3004</v>
      </c>
      <c r="E2009" s="2">
        <v>0</v>
      </c>
      <c r="F2009" s="1">
        <v>35</v>
      </c>
      <c r="G2009" s="1" t="s">
        <v>52</v>
      </c>
      <c r="H2009" s="1">
        <f t="shared" si="31"/>
        <v>0</v>
      </c>
      <c r="I2009" s="1" t="s">
        <v>22</v>
      </c>
      <c r="J2009" s="1" t="s">
        <v>0</v>
      </c>
    </row>
    <row r="2010" spans="1:10" x14ac:dyDescent="0.25">
      <c r="A2010" s="1">
        <v>2890349</v>
      </c>
      <c r="B2010" s="1" t="s">
        <v>3588</v>
      </c>
      <c r="C2010" s="1" t="s">
        <v>22</v>
      </c>
      <c r="D2010" s="1" t="s">
        <v>3006</v>
      </c>
      <c r="E2010" s="2">
        <v>0</v>
      </c>
      <c r="F2010" s="1">
        <v>35</v>
      </c>
      <c r="G2010" s="1" t="s">
        <v>52</v>
      </c>
      <c r="H2010" s="1">
        <f t="shared" si="31"/>
        <v>0</v>
      </c>
      <c r="I2010" s="1" t="s">
        <v>22</v>
      </c>
      <c r="J2010" s="1" t="s">
        <v>0</v>
      </c>
    </row>
    <row r="2011" spans="1:10" ht="30" x14ac:dyDescent="0.25">
      <c r="A2011" s="1">
        <v>2890350</v>
      </c>
      <c r="B2011" s="1" t="s">
        <v>3589</v>
      </c>
      <c r="C2011" s="1" t="s">
        <v>22</v>
      </c>
      <c r="D2011" s="1" t="s">
        <v>198</v>
      </c>
      <c r="E2011" s="2">
        <v>0</v>
      </c>
      <c r="F2011" s="1">
        <v>66.5</v>
      </c>
      <c r="G2011" s="1" t="s">
        <v>94</v>
      </c>
      <c r="H2011" s="1">
        <f t="shared" si="31"/>
        <v>0</v>
      </c>
      <c r="I2011" s="1" t="s">
        <v>22</v>
      </c>
      <c r="J2011" s="1" t="s">
        <v>0</v>
      </c>
    </row>
    <row r="2012" spans="1:10" ht="30" x14ac:dyDescent="0.25">
      <c r="A2012" s="1">
        <v>2890351</v>
      </c>
      <c r="B2012" s="1" t="s">
        <v>3590</v>
      </c>
      <c r="C2012" s="1" t="s">
        <v>22</v>
      </c>
      <c r="D2012" s="1" t="s">
        <v>200</v>
      </c>
      <c r="E2012" s="2">
        <v>0</v>
      </c>
      <c r="F2012" s="1">
        <v>80</v>
      </c>
      <c r="G2012" s="1" t="s">
        <v>52</v>
      </c>
      <c r="H2012" s="1">
        <f t="shared" si="31"/>
        <v>0</v>
      </c>
      <c r="I2012" s="1" t="s">
        <v>22</v>
      </c>
      <c r="J2012" s="1" t="s">
        <v>0</v>
      </c>
    </row>
    <row r="2013" spans="1:10" ht="30" x14ac:dyDescent="0.25">
      <c r="A2013" s="1">
        <v>2890352</v>
      </c>
      <c r="B2013" s="1" t="s">
        <v>3591</v>
      </c>
      <c r="C2013" s="1" t="s">
        <v>22</v>
      </c>
      <c r="D2013" s="1" t="s">
        <v>3010</v>
      </c>
      <c r="E2013" s="2">
        <v>0</v>
      </c>
      <c r="F2013" s="1">
        <v>35</v>
      </c>
      <c r="G2013" s="1" t="s">
        <v>52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25">
      <c r="A2014" s="1">
        <v>2890353</v>
      </c>
      <c r="B2014" s="1" t="s">
        <v>3592</v>
      </c>
      <c r="C2014" s="1" t="s">
        <v>22</v>
      </c>
      <c r="D2014" s="1" t="s">
        <v>3012</v>
      </c>
      <c r="E2014" s="2">
        <v>0</v>
      </c>
      <c r="F2014" s="1">
        <v>63</v>
      </c>
      <c r="G2014" s="1" t="s">
        <v>94</v>
      </c>
      <c r="H2014" s="1">
        <f t="shared" si="31"/>
        <v>0</v>
      </c>
      <c r="I2014" s="1" t="s">
        <v>22</v>
      </c>
      <c r="J2014" s="1" t="s">
        <v>0</v>
      </c>
    </row>
    <row r="2015" spans="1:10" x14ac:dyDescent="0.25">
      <c r="A2015" s="1">
        <v>2890354</v>
      </c>
      <c r="B2015" s="1" t="s">
        <v>3593</v>
      </c>
      <c r="C2015" s="1">
        <v>4</v>
      </c>
      <c r="D2015" s="1" t="s">
        <v>286</v>
      </c>
      <c r="E2015" s="1">
        <f>ROUND(H2016+H2017,2)</f>
        <v>0</v>
      </c>
      <c r="F2015" s="1">
        <v>1</v>
      </c>
      <c r="G2015" s="1" t="s">
        <v>0</v>
      </c>
      <c r="H2015" s="1">
        <f t="shared" si="31"/>
        <v>0</v>
      </c>
      <c r="I2015" s="1" t="s">
        <v>22</v>
      </c>
      <c r="J2015" s="1" t="s">
        <v>0</v>
      </c>
    </row>
    <row r="2016" spans="1:10" ht="30" x14ac:dyDescent="0.25">
      <c r="A2016" s="1">
        <v>2890355</v>
      </c>
      <c r="B2016" s="1" t="s">
        <v>3594</v>
      </c>
      <c r="C2016" s="1" t="s">
        <v>22</v>
      </c>
      <c r="D2016" s="1" t="s">
        <v>3595</v>
      </c>
      <c r="E2016" s="2">
        <v>0</v>
      </c>
      <c r="F2016" s="1">
        <v>11</v>
      </c>
      <c r="G2016" s="1" t="s">
        <v>75</v>
      </c>
      <c r="H2016" s="1">
        <f t="shared" si="31"/>
        <v>0</v>
      </c>
      <c r="I2016" s="1" t="s">
        <v>22</v>
      </c>
      <c r="J2016" s="1" t="s">
        <v>0</v>
      </c>
    </row>
    <row r="2017" spans="1:10" x14ac:dyDescent="0.25">
      <c r="A2017" s="1">
        <v>2890356</v>
      </c>
      <c r="B2017" s="1" t="s">
        <v>3596</v>
      </c>
      <c r="C2017" s="1" t="s">
        <v>22</v>
      </c>
      <c r="D2017" s="1" t="s">
        <v>3597</v>
      </c>
      <c r="E2017" s="2">
        <v>0</v>
      </c>
      <c r="F2017" s="1">
        <v>11</v>
      </c>
      <c r="G2017" s="1" t="s">
        <v>75</v>
      </c>
      <c r="H2017" s="1">
        <f t="shared" si="31"/>
        <v>0</v>
      </c>
      <c r="I2017" s="1" t="s">
        <v>22</v>
      </c>
      <c r="J2017" s="1" t="s">
        <v>0</v>
      </c>
    </row>
    <row r="2018" spans="1:10" x14ac:dyDescent="0.25">
      <c r="A2018" s="1">
        <v>2890357</v>
      </c>
      <c r="B2018" s="1" t="s">
        <v>3598</v>
      </c>
      <c r="C2018" s="1">
        <v>8</v>
      </c>
      <c r="D2018" s="1" t="s">
        <v>1405</v>
      </c>
      <c r="E2018" s="1">
        <f>ROUND(H2019+H2020+H2021+H2022+H2023+H2024+H2025+H2026+H2027+H2028+H2029+H2030+H2031+H2032+H2033+H2034+H2035+H2036+H2037+H2038+H2039+H2040+H2041+H2042+H2043+H2044+H2045+H2046+H2047+H2048+H2049+H2050+H2051+H2052+H2053+H2054+H2055+H2056+H2057+H2058+H2059+H2060+H2061+H2062+H2063+H2064+H2065+H2066+H2067,2)</f>
        <v>0</v>
      </c>
      <c r="F2018" s="1">
        <v>1</v>
      </c>
      <c r="G2018" s="1" t="s">
        <v>0</v>
      </c>
      <c r="H2018" s="1">
        <f t="shared" si="31"/>
        <v>0</v>
      </c>
      <c r="I2018" s="1" t="s">
        <v>22</v>
      </c>
      <c r="J2018" s="1" t="s">
        <v>0</v>
      </c>
    </row>
    <row r="2019" spans="1:10" ht="30" x14ac:dyDescent="0.25">
      <c r="A2019" s="1">
        <v>2890358</v>
      </c>
      <c r="B2019" s="1" t="s">
        <v>3599</v>
      </c>
      <c r="C2019" s="1" t="s">
        <v>22</v>
      </c>
      <c r="D2019" s="1" t="s">
        <v>3600</v>
      </c>
      <c r="E2019" s="2">
        <v>0</v>
      </c>
      <c r="F2019" s="1">
        <v>3</v>
      </c>
      <c r="G2019" s="1" t="s">
        <v>75</v>
      </c>
      <c r="H2019" s="1">
        <f t="shared" si="31"/>
        <v>0</v>
      </c>
      <c r="I2019" s="1" t="s">
        <v>22</v>
      </c>
      <c r="J2019" s="1" t="s">
        <v>0</v>
      </c>
    </row>
    <row r="2020" spans="1:10" x14ac:dyDescent="0.25">
      <c r="A2020" s="1">
        <v>2890359</v>
      </c>
      <c r="B2020" s="1" t="s">
        <v>3601</v>
      </c>
      <c r="C2020" s="1" t="s">
        <v>22</v>
      </c>
      <c r="D2020" s="1" t="s">
        <v>3602</v>
      </c>
      <c r="E2020" s="2">
        <v>0</v>
      </c>
      <c r="F2020" s="1">
        <v>3</v>
      </c>
      <c r="G2020" s="1" t="s">
        <v>75</v>
      </c>
      <c r="H2020" s="1">
        <f t="shared" si="31"/>
        <v>0</v>
      </c>
      <c r="I2020" s="1" t="s">
        <v>22</v>
      </c>
      <c r="J2020" s="1" t="s">
        <v>0</v>
      </c>
    </row>
    <row r="2021" spans="1:10" ht="30" x14ac:dyDescent="0.25">
      <c r="A2021" s="1">
        <v>2890360</v>
      </c>
      <c r="B2021" s="1" t="s">
        <v>3603</v>
      </c>
      <c r="C2021" s="1" t="s">
        <v>22</v>
      </c>
      <c r="D2021" s="1" t="s">
        <v>3604</v>
      </c>
      <c r="E2021" s="2">
        <v>0</v>
      </c>
      <c r="F2021" s="1">
        <v>3</v>
      </c>
      <c r="G2021" s="1" t="s">
        <v>75</v>
      </c>
      <c r="H2021" s="1">
        <f t="shared" si="31"/>
        <v>0</v>
      </c>
      <c r="I2021" s="1" t="s">
        <v>22</v>
      </c>
      <c r="J2021" s="1" t="s">
        <v>0</v>
      </c>
    </row>
    <row r="2022" spans="1:10" ht="45" x14ac:dyDescent="0.25">
      <c r="A2022" s="1">
        <v>2890361</v>
      </c>
      <c r="B2022" s="1" t="s">
        <v>3605</v>
      </c>
      <c r="C2022" s="1" t="s">
        <v>22</v>
      </c>
      <c r="D2022" s="1" t="s">
        <v>3606</v>
      </c>
      <c r="E2022" s="2">
        <v>0</v>
      </c>
      <c r="F2022" s="1">
        <v>3</v>
      </c>
      <c r="G2022" s="1" t="s">
        <v>75</v>
      </c>
      <c r="H2022" s="1">
        <f t="shared" si="31"/>
        <v>0</v>
      </c>
      <c r="I2022" s="1" t="s">
        <v>22</v>
      </c>
      <c r="J2022" s="1" t="s">
        <v>0</v>
      </c>
    </row>
    <row r="2023" spans="1:10" ht="30" x14ac:dyDescent="0.25">
      <c r="A2023" s="1">
        <v>2890362</v>
      </c>
      <c r="B2023" s="1" t="s">
        <v>3607</v>
      </c>
      <c r="C2023" s="1" t="s">
        <v>22</v>
      </c>
      <c r="D2023" s="1" t="s">
        <v>3608</v>
      </c>
      <c r="E2023" s="2">
        <v>0</v>
      </c>
      <c r="F2023" s="1">
        <v>8</v>
      </c>
      <c r="G2023" s="1" t="s">
        <v>75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2890363</v>
      </c>
      <c r="B2024" s="1" t="s">
        <v>3609</v>
      </c>
      <c r="C2024" s="1" t="s">
        <v>22</v>
      </c>
      <c r="D2024" s="1" t="s">
        <v>3610</v>
      </c>
      <c r="E2024" s="2">
        <v>0</v>
      </c>
      <c r="F2024" s="1">
        <v>1</v>
      </c>
      <c r="G2024" s="1" t="s">
        <v>75</v>
      </c>
      <c r="H2024" s="1">
        <f t="shared" si="31"/>
        <v>0</v>
      </c>
      <c r="I2024" s="1" t="s">
        <v>22</v>
      </c>
      <c r="J2024" s="1" t="s">
        <v>0</v>
      </c>
    </row>
    <row r="2025" spans="1:10" ht="60" x14ac:dyDescent="0.25">
      <c r="A2025" s="1">
        <v>2890364</v>
      </c>
      <c r="B2025" s="1" t="s">
        <v>3611</v>
      </c>
      <c r="C2025" s="1" t="s">
        <v>22</v>
      </c>
      <c r="D2025" s="1" t="s">
        <v>3612</v>
      </c>
      <c r="E2025" s="2">
        <v>0</v>
      </c>
      <c r="F2025" s="1">
        <v>2</v>
      </c>
      <c r="G2025" s="1" t="s">
        <v>75</v>
      </c>
      <c r="H2025" s="1">
        <f t="shared" si="31"/>
        <v>0</v>
      </c>
      <c r="I2025" s="1" t="s">
        <v>22</v>
      </c>
      <c r="J2025" s="1" t="s">
        <v>0</v>
      </c>
    </row>
    <row r="2026" spans="1:10" ht="60" x14ac:dyDescent="0.25">
      <c r="A2026" s="1">
        <v>2890365</v>
      </c>
      <c r="B2026" s="1" t="s">
        <v>3613</v>
      </c>
      <c r="C2026" s="1" t="s">
        <v>22</v>
      </c>
      <c r="D2026" s="1" t="s">
        <v>3614</v>
      </c>
      <c r="E2026" s="2">
        <v>0</v>
      </c>
      <c r="F2026" s="1">
        <v>1</v>
      </c>
      <c r="G2026" s="1" t="s">
        <v>75</v>
      </c>
      <c r="H2026" s="1">
        <f t="shared" si="31"/>
        <v>0</v>
      </c>
      <c r="I2026" s="1" t="s">
        <v>22</v>
      </c>
      <c r="J2026" s="1" t="s">
        <v>0</v>
      </c>
    </row>
    <row r="2027" spans="1:10" ht="60" x14ac:dyDescent="0.25">
      <c r="A2027" s="1">
        <v>2890366</v>
      </c>
      <c r="B2027" s="1" t="s">
        <v>3615</v>
      </c>
      <c r="C2027" s="1" t="s">
        <v>22</v>
      </c>
      <c r="D2027" s="1" t="s">
        <v>3616</v>
      </c>
      <c r="E2027" s="2">
        <v>0</v>
      </c>
      <c r="F2027" s="1">
        <v>1</v>
      </c>
      <c r="G2027" s="1" t="s">
        <v>75</v>
      </c>
      <c r="H2027" s="1">
        <f t="shared" si="31"/>
        <v>0</v>
      </c>
      <c r="I2027" s="1" t="s">
        <v>22</v>
      </c>
      <c r="J2027" s="1" t="s">
        <v>0</v>
      </c>
    </row>
    <row r="2028" spans="1:10" ht="45" x14ac:dyDescent="0.25">
      <c r="A2028" s="1">
        <v>2890367</v>
      </c>
      <c r="B2028" s="1" t="s">
        <v>3617</v>
      </c>
      <c r="C2028" s="1" t="s">
        <v>22</v>
      </c>
      <c r="D2028" s="1" t="s">
        <v>3618</v>
      </c>
      <c r="E2028" s="2">
        <v>0</v>
      </c>
      <c r="F2028" s="1">
        <v>3</v>
      </c>
      <c r="G2028" s="1" t="s">
        <v>75</v>
      </c>
      <c r="H2028" s="1">
        <f t="shared" si="31"/>
        <v>0</v>
      </c>
      <c r="I2028" s="1" t="s">
        <v>22</v>
      </c>
      <c r="J2028" s="1" t="s">
        <v>0</v>
      </c>
    </row>
    <row r="2029" spans="1:10" ht="30" x14ac:dyDescent="0.25">
      <c r="A2029" s="1">
        <v>2890368</v>
      </c>
      <c r="B2029" s="1" t="s">
        <v>3619</v>
      </c>
      <c r="C2029" s="1" t="s">
        <v>22</v>
      </c>
      <c r="D2029" s="1" t="s">
        <v>3620</v>
      </c>
      <c r="E2029" s="2">
        <v>0</v>
      </c>
      <c r="F2029" s="1">
        <v>15</v>
      </c>
      <c r="G2029" s="1" t="s">
        <v>47</v>
      </c>
      <c r="H2029" s="1">
        <f t="shared" si="31"/>
        <v>0</v>
      </c>
      <c r="I2029" s="1" t="s">
        <v>22</v>
      </c>
      <c r="J2029" s="1" t="s">
        <v>0</v>
      </c>
    </row>
    <row r="2030" spans="1:10" ht="30" x14ac:dyDescent="0.25">
      <c r="A2030" s="1">
        <v>2890369</v>
      </c>
      <c r="B2030" s="1" t="s">
        <v>3621</v>
      </c>
      <c r="C2030" s="1" t="s">
        <v>22</v>
      </c>
      <c r="D2030" s="1" t="s">
        <v>3622</v>
      </c>
      <c r="E2030" s="2">
        <v>0</v>
      </c>
      <c r="F2030" s="1">
        <v>15</v>
      </c>
      <c r="G2030" s="1" t="s">
        <v>47</v>
      </c>
      <c r="H2030" s="1">
        <f t="shared" si="31"/>
        <v>0</v>
      </c>
      <c r="I2030" s="1" t="s">
        <v>22</v>
      </c>
      <c r="J2030" s="1" t="s">
        <v>0</v>
      </c>
    </row>
    <row r="2031" spans="1:10" ht="30" x14ac:dyDescent="0.25">
      <c r="A2031" s="1">
        <v>2890370</v>
      </c>
      <c r="B2031" s="1" t="s">
        <v>3623</v>
      </c>
      <c r="C2031" s="1" t="s">
        <v>22</v>
      </c>
      <c r="D2031" s="1" t="s">
        <v>3624</v>
      </c>
      <c r="E2031" s="2">
        <v>0</v>
      </c>
      <c r="F2031" s="1">
        <v>10</v>
      </c>
      <c r="G2031" s="1" t="s">
        <v>47</v>
      </c>
      <c r="H2031" s="1">
        <f t="shared" si="31"/>
        <v>0</v>
      </c>
      <c r="I2031" s="1" t="s">
        <v>22</v>
      </c>
      <c r="J2031" s="1" t="s">
        <v>0</v>
      </c>
    </row>
    <row r="2032" spans="1:10" ht="30" x14ac:dyDescent="0.25">
      <c r="A2032" s="1">
        <v>2890371</v>
      </c>
      <c r="B2032" s="1" t="s">
        <v>3625</v>
      </c>
      <c r="C2032" s="1" t="s">
        <v>22</v>
      </c>
      <c r="D2032" s="1" t="s">
        <v>3626</v>
      </c>
      <c r="E2032" s="2">
        <v>0</v>
      </c>
      <c r="F2032" s="1">
        <v>10</v>
      </c>
      <c r="G2032" s="1" t="s">
        <v>47</v>
      </c>
      <c r="H2032" s="1">
        <f t="shared" si="31"/>
        <v>0</v>
      </c>
      <c r="I2032" s="1" t="s">
        <v>22</v>
      </c>
      <c r="J2032" s="1" t="s">
        <v>0</v>
      </c>
    </row>
    <row r="2033" spans="1:10" ht="30" x14ac:dyDescent="0.25">
      <c r="A2033" s="1">
        <v>2890372</v>
      </c>
      <c r="B2033" s="1" t="s">
        <v>3627</v>
      </c>
      <c r="C2033" s="1" t="s">
        <v>22</v>
      </c>
      <c r="D2033" s="1" t="s">
        <v>3628</v>
      </c>
      <c r="E2033" s="2">
        <v>0</v>
      </c>
      <c r="F2033" s="1">
        <v>75</v>
      </c>
      <c r="G2033" s="1" t="s">
        <v>47</v>
      </c>
      <c r="H2033" s="1">
        <f t="shared" si="31"/>
        <v>0</v>
      </c>
      <c r="I2033" s="1" t="s">
        <v>22</v>
      </c>
      <c r="J2033" s="1" t="s">
        <v>0</v>
      </c>
    </row>
    <row r="2034" spans="1:10" ht="30" x14ac:dyDescent="0.25">
      <c r="A2034" s="1">
        <v>2890373</v>
      </c>
      <c r="B2034" s="1" t="s">
        <v>3629</v>
      </c>
      <c r="C2034" s="1" t="s">
        <v>22</v>
      </c>
      <c r="D2034" s="1" t="s">
        <v>3630</v>
      </c>
      <c r="E2034" s="2">
        <v>0</v>
      </c>
      <c r="F2034" s="1">
        <v>75</v>
      </c>
      <c r="G2034" s="1" t="s">
        <v>47</v>
      </c>
      <c r="H2034" s="1">
        <f t="shared" si="31"/>
        <v>0</v>
      </c>
      <c r="I2034" s="1" t="s">
        <v>22</v>
      </c>
      <c r="J2034" s="1" t="s">
        <v>0</v>
      </c>
    </row>
    <row r="2035" spans="1:10" ht="30" x14ac:dyDescent="0.25">
      <c r="A2035" s="1">
        <v>2890374</v>
      </c>
      <c r="B2035" s="1" t="s">
        <v>3631</v>
      </c>
      <c r="C2035" s="1" t="s">
        <v>22</v>
      </c>
      <c r="D2035" s="1" t="s">
        <v>3632</v>
      </c>
      <c r="E2035" s="2">
        <v>0</v>
      </c>
      <c r="F2035" s="1">
        <v>1</v>
      </c>
      <c r="G2035" s="1" t="s">
        <v>75</v>
      </c>
      <c r="H2035" s="1">
        <f t="shared" si="31"/>
        <v>0</v>
      </c>
      <c r="I2035" s="1" t="s">
        <v>22</v>
      </c>
      <c r="J2035" s="1" t="s">
        <v>0</v>
      </c>
    </row>
    <row r="2036" spans="1:10" ht="30" x14ac:dyDescent="0.25">
      <c r="A2036" s="1">
        <v>2890375</v>
      </c>
      <c r="B2036" s="1" t="s">
        <v>3633</v>
      </c>
      <c r="C2036" s="1" t="s">
        <v>22</v>
      </c>
      <c r="D2036" s="1" t="s">
        <v>3634</v>
      </c>
      <c r="E2036" s="2">
        <v>0</v>
      </c>
      <c r="F2036" s="1">
        <v>1</v>
      </c>
      <c r="G2036" s="1" t="s">
        <v>75</v>
      </c>
      <c r="H2036" s="1">
        <f t="shared" si="31"/>
        <v>0</v>
      </c>
      <c r="I2036" s="1" t="s">
        <v>22</v>
      </c>
      <c r="J2036" s="1" t="s">
        <v>0</v>
      </c>
    </row>
    <row r="2037" spans="1:10" ht="30" x14ac:dyDescent="0.25">
      <c r="A2037" s="1">
        <v>2890376</v>
      </c>
      <c r="B2037" s="1" t="s">
        <v>3635</v>
      </c>
      <c r="C2037" s="1" t="s">
        <v>22</v>
      </c>
      <c r="D2037" s="1" t="s">
        <v>3636</v>
      </c>
      <c r="E2037" s="2">
        <v>0</v>
      </c>
      <c r="F2037" s="1">
        <v>1</v>
      </c>
      <c r="G2037" s="1" t="s">
        <v>75</v>
      </c>
      <c r="H2037" s="1">
        <f t="shared" si="31"/>
        <v>0</v>
      </c>
      <c r="I2037" s="1" t="s">
        <v>22</v>
      </c>
      <c r="J2037" s="1" t="s">
        <v>0</v>
      </c>
    </row>
    <row r="2038" spans="1:10" ht="30" x14ac:dyDescent="0.25">
      <c r="A2038" s="1">
        <v>2890377</v>
      </c>
      <c r="B2038" s="1" t="s">
        <v>3637</v>
      </c>
      <c r="C2038" s="1" t="s">
        <v>22</v>
      </c>
      <c r="D2038" s="1" t="s">
        <v>3638</v>
      </c>
      <c r="E2038" s="2">
        <v>0</v>
      </c>
      <c r="F2038" s="1">
        <v>1</v>
      </c>
      <c r="G2038" s="1" t="s">
        <v>75</v>
      </c>
      <c r="H2038" s="1">
        <f t="shared" si="31"/>
        <v>0</v>
      </c>
      <c r="I2038" s="1" t="s">
        <v>22</v>
      </c>
      <c r="J2038" s="1" t="s">
        <v>0</v>
      </c>
    </row>
    <row r="2039" spans="1:10" ht="30" x14ac:dyDescent="0.25">
      <c r="A2039" s="1">
        <v>2890378</v>
      </c>
      <c r="B2039" s="1" t="s">
        <v>3639</v>
      </c>
      <c r="C2039" s="1" t="s">
        <v>22</v>
      </c>
      <c r="D2039" s="1" t="s">
        <v>3640</v>
      </c>
      <c r="E2039" s="2">
        <v>0</v>
      </c>
      <c r="F2039" s="1">
        <v>2</v>
      </c>
      <c r="G2039" s="1" t="s">
        <v>75</v>
      </c>
      <c r="H2039" s="1">
        <f t="shared" si="31"/>
        <v>0</v>
      </c>
      <c r="I2039" s="1" t="s">
        <v>22</v>
      </c>
      <c r="J2039" s="1" t="s">
        <v>0</v>
      </c>
    </row>
    <row r="2040" spans="1:10" ht="30" x14ac:dyDescent="0.25">
      <c r="A2040" s="1">
        <v>2890379</v>
      </c>
      <c r="B2040" s="1" t="s">
        <v>3641</v>
      </c>
      <c r="C2040" s="1" t="s">
        <v>22</v>
      </c>
      <c r="D2040" s="1" t="s">
        <v>3642</v>
      </c>
      <c r="E2040" s="2">
        <v>0</v>
      </c>
      <c r="F2040" s="1">
        <v>2</v>
      </c>
      <c r="G2040" s="1" t="s">
        <v>75</v>
      </c>
      <c r="H2040" s="1">
        <f t="shared" si="31"/>
        <v>0</v>
      </c>
      <c r="I2040" s="1" t="s">
        <v>22</v>
      </c>
      <c r="J2040" s="1" t="s">
        <v>0</v>
      </c>
    </row>
    <row r="2041" spans="1:10" ht="30" x14ac:dyDescent="0.25">
      <c r="A2041" s="1">
        <v>2890380</v>
      </c>
      <c r="B2041" s="1" t="s">
        <v>3643</v>
      </c>
      <c r="C2041" s="1" t="s">
        <v>22</v>
      </c>
      <c r="D2041" s="1" t="s">
        <v>3640</v>
      </c>
      <c r="E2041" s="2">
        <v>0</v>
      </c>
      <c r="F2041" s="1">
        <v>1</v>
      </c>
      <c r="G2041" s="1" t="s">
        <v>75</v>
      </c>
      <c r="H2041" s="1">
        <f t="shared" si="31"/>
        <v>0</v>
      </c>
      <c r="I2041" s="1" t="s">
        <v>22</v>
      </c>
      <c r="J2041" s="1" t="s">
        <v>0</v>
      </c>
    </row>
    <row r="2042" spans="1:10" ht="30" x14ac:dyDescent="0.25">
      <c r="A2042" s="1">
        <v>2890381</v>
      </c>
      <c r="B2042" s="1" t="s">
        <v>3644</v>
      </c>
      <c r="C2042" s="1" t="s">
        <v>22</v>
      </c>
      <c r="D2042" s="1" t="s">
        <v>3645</v>
      </c>
      <c r="E2042" s="2">
        <v>0</v>
      </c>
      <c r="F2042" s="1">
        <v>1</v>
      </c>
      <c r="G2042" s="1" t="s">
        <v>75</v>
      </c>
      <c r="H2042" s="1">
        <f t="shared" si="31"/>
        <v>0</v>
      </c>
      <c r="I2042" s="1" t="s">
        <v>22</v>
      </c>
      <c r="J2042" s="1" t="s">
        <v>0</v>
      </c>
    </row>
    <row r="2043" spans="1:10" ht="30" x14ac:dyDescent="0.25">
      <c r="A2043" s="1">
        <v>2890382</v>
      </c>
      <c r="B2043" s="1" t="s">
        <v>3646</v>
      </c>
      <c r="C2043" s="1" t="s">
        <v>22</v>
      </c>
      <c r="D2043" s="1" t="s">
        <v>3647</v>
      </c>
      <c r="E2043" s="2">
        <v>0</v>
      </c>
      <c r="F2043" s="1">
        <v>1</v>
      </c>
      <c r="G2043" s="1" t="s">
        <v>75</v>
      </c>
      <c r="H2043" s="1">
        <f t="shared" si="31"/>
        <v>0</v>
      </c>
      <c r="I2043" s="1" t="s">
        <v>22</v>
      </c>
      <c r="J2043" s="1" t="s">
        <v>0</v>
      </c>
    </row>
    <row r="2044" spans="1:10" x14ac:dyDescent="0.25">
      <c r="A2044" s="1">
        <v>2890383</v>
      </c>
      <c r="B2044" s="1" t="s">
        <v>3648</v>
      </c>
      <c r="C2044" s="1" t="s">
        <v>22</v>
      </c>
      <c r="D2044" s="1" t="s">
        <v>3649</v>
      </c>
      <c r="E2044" s="2">
        <v>0</v>
      </c>
      <c r="F2044" s="1">
        <v>1</v>
      </c>
      <c r="G2044" s="1" t="s">
        <v>75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2890384</v>
      </c>
      <c r="B2045" s="1" t="s">
        <v>3650</v>
      </c>
      <c r="C2045" s="1" t="s">
        <v>22</v>
      </c>
      <c r="D2045" s="1" t="s">
        <v>3647</v>
      </c>
      <c r="E2045" s="2">
        <v>0</v>
      </c>
      <c r="F2045" s="1">
        <v>1</v>
      </c>
      <c r="G2045" s="1" t="s">
        <v>75</v>
      </c>
      <c r="H2045" s="1">
        <f t="shared" si="31"/>
        <v>0</v>
      </c>
      <c r="I2045" s="1" t="s">
        <v>22</v>
      </c>
      <c r="J2045" s="1" t="s">
        <v>0</v>
      </c>
    </row>
    <row r="2046" spans="1:10" ht="30" x14ac:dyDescent="0.25">
      <c r="A2046" s="1">
        <v>2890385</v>
      </c>
      <c r="B2046" s="1" t="s">
        <v>3651</v>
      </c>
      <c r="C2046" s="1" t="s">
        <v>22</v>
      </c>
      <c r="D2046" s="1" t="s">
        <v>3652</v>
      </c>
      <c r="E2046" s="2">
        <v>0</v>
      </c>
      <c r="F2046" s="1">
        <v>1</v>
      </c>
      <c r="G2046" s="1" t="s">
        <v>75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2890386</v>
      </c>
      <c r="B2047" s="1" t="s">
        <v>3653</v>
      </c>
      <c r="C2047" s="1" t="s">
        <v>22</v>
      </c>
      <c r="D2047" s="1" t="s">
        <v>3654</v>
      </c>
      <c r="E2047" s="2">
        <v>0</v>
      </c>
      <c r="F2047" s="1">
        <v>8</v>
      </c>
      <c r="G2047" s="1" t="s">
        <v>75</v>
      </c>
      <c r="H2047" s="1">
        <f t="shared" si="31"/>
        <v>0</v>
      </c>
      <c r="I2047" s="1" t="s">
        <v>22</v>
      </c>
      <c r="J2047" s="1" t="s">
        <v>0</v>
      </c>
    </row>
    <row r="2048" spans="1:10" ht="30" x14ac:dyDescent="0.25">
      <c r="A2048" s="1">
        <v>2890387</v>
      </c>
      <c r="B2048" s="1" t="s">
        <v>3655</v>
      </c>
      <c r="C2048" s="1" t="s">
        <v>22</v>
      </c>
      <c r="D2048" s="1" t="s">
        <v>3656</v>
      </c>
      <c r="E2048" s="2">
        <v>0</v>
      </c>
      <c r="F2048" s="1">
        <v>1</v>
      </c>
      <c r="G2048" s="1" t="s">
        <v>75</v>
      </c>
      <c r="H2048" s="1">
        <f t="shared" si="31"/>
        <v>0</v>
      </c>
      <c r="I2048" s="1" t="s">
        <v>22</v>
      </c>
      <c r="J2048" s="1" t="s">
        <v>0</v>
      </c>
    </row>
    <row r="2049" spans="1:10" x14ac:dyDescent="0.25">
      <c r="A2049" s="1">
        <v>2890388</v>
      </c>
      <c r="B2049" s="1" t="s">
        <v>3657</v>
      </c>
      <c r="C2049" s="1" t="s">
        <v>22</v>
      </c>
      <c r="D2049" s="1" t="s">
        <v>3658</v>
      </c>
      <c r="E2049" s="2">
        <v>0</v>
      </c>
      <c r="F2049" s="1">
        <v>1</v>
      </c>
      <c r="G2049" s="1" t="s">
        <v>75</v>
      </c>
      <c r="H2049" s="1">
        <f t="shared" si="31"/>
        <v>0</v>
      </c>
      <c r="I2049" s="1" t="s">
        <v>22</v>
      </c>
      <c r="J2049" s="1" t="s">
        <v>0</v>
      </c>
    </row>
    <row r="2050" spans="1:10" ht="30" x14ac:dyDescent="0.25">
      <c r="A2050" s="1">
        <v>2890389</v>
      </c>
      <c r="B2050" s="1" t="s">
        <v>3659</v>
      </c>
      <c r="C2050" s="1" t="s">
        <v>22</v>
      </c>
      <c r="D2050" s="1" t="s">
        <v>3660</v>
      </c>
      <c r="E2050" s="2">
        <v>0</v>
      </c>
      <c r="F2050" s="1">
        <v>3</v>
      </c>
      <c r="G2050" s="1" t="s">
        <v>75</v>
      </c>
      <c r="H2050" s="1">
        <f t="shared" si="31"/>
        <v>0</v>
      </c>
      <c r="I2050" s="1" t="s">
        <v>22</v>
      </c>
      <c r="J2050" s="1" t="s">
        <v>0</v>
      </c>
    </row>
    <row r="2051" spans="1:10" x14ac:dyDescent="0.25">
      <c r="A2051" s="1">
        <v>2890390</v>
      </c>
      <c r="B2051" s="1" t="s">
        <v>3661</v>
      </c>
      <c r="C2051" s="1" t="s">
        <v>22</v>
      </c>
      <c r="D2051" s="1" t="s">
        <v>3662</v>
      </c>
      <c r="E2051" s="2">
        <v>0</v>
      </c>
      <c r="F2051" s="1">
        <v>3</v>
      </c>
      <c r="G2051" s="1" t="s">
        <v>75</v>
      </c>
      <c r="H2051" s="1">
        <f t="shared" ref="H2051:H2072" si="32">IF(ISNUMBER(VALUE(E2051)),ROUND(SUM(ROUND(E2051,2)*F2051),2),"N")</f>
        <v>0</v>
      </c>
      <c r="I2051" s="1" t="s">
        <v>22</v>
      </c>
      <c r="J2051" s="1" t="s">
        <v>0</v>
      </c>
    </row>
    <row r="2052" spans="1:10" ht="30" x14ac:dyDescent="0.25">
      <c r="A2052" s="1">
        <v>2890391</v>
      </c>
      <c r="B2052" s="1" t="s">
        <v>3663</v>
      </c>
      <c r="C2052" s="1" t="s">
        <v>22</v>
      </c>
      <c r="D2052" s="1" t="s">
        <v>3664</v>
      </c>
      <c r="E2052" s="2">
        <v>0</v>
      </c>
      <c r="F2052" s="1">
        <v>3</v>
      </c>
      <c r="G2052" s="1" t="s">
        <v>75</v>
      </c>
      <c r="H2052" s="1">
        <f t="shared" si="32"/>
        <v>0</v>
      </c>
      <c r="I2052" s="1" t="s">
        <v>22</v>
      </c>
      <c r="J2052" s="1" t="s">
        <v>0</v>
      </c>
    </row>
    <row r="2053" spans="1:10" ht="45" x14ac:dyDescent="0.25">
      <c r="A2053" s="1">
        <v>2890392</v>
      </c>
      <c r="B2053" s="1" t="s">
        <v>3665</v>
      </c>
      <c r="C2053" s="1" t="s">
        <v>22</v>
      </c>
      <c r="D2053" s="1" t="s">
        <v>3666</v>
      </c>
      <c r="E2053" s="2">
        <v>0</v>
      </c>
      <c r="F2053" s="1">
        <v>3</v>
      </c>
      <c r="G2053" s="1" t="s">
        <v>75</v>
      </c>
      <c r="H2053" s="1">
        <f t="shared" si="32"/>
        <v>0</v>
      </c>
      <c r="I2053" s="1" t="s">
        <v>22</v>
      </c>
      <c r="J2053" s="1" t="s">
        <v>0</v>
      </c>
    </row>
    <row r="2054" spans="1:10" ht="30" x14ac:dyDescent="0.25">
      <c r="A2054" s="1">
        <v>2890393</v>
      </c>
      <c r="B2054" s="1" t="s">
        <v>3667</v>
      </c>
      <c r="C2054" s="1" t="s">
        <v>22</v>
      </c>
      <c r="D2054" s="1" t="s">
        <v>3668</v>
      </c>
      <c r="E2054" s="2">
        <v>0</v>
      </c>
      <c r="F2054" s="1">
        <v>2</v>
      </c>
      <c r="G2054" s="1" t="s">
        <v>75</v>
      </c>
      <c r="H2054" s="1">
        <f t="shared" si="32"/>
        <v>0</v>
      </c>
      <c r="I2054" s="1" t="s">
        <v>22</v>
      </c>
      <c r="J2054" s="1" t="s">
        <v>0</v>
      </c>
    </row>
    <row r="2055" spans="1:10" ht="30" x14ac:dyDescent="0.25">
      <c r="A2055" s="1">
        <v>2890394</v>
      </c>
      <c r="B2055" s="1" t="s">
        <v>3669</v>
      </c>
      <c r="C2055" s="1" t="s">
        <v>22</v>
      </c>
      <c r="D2055" s="1" t="s">
        <v>3670</v>
      </c>
      <c r="E2055" s="2">
        <v>0</v>
      </c>
      <c r="F2055" s="1">
        <v>2</v>
      </c>
      <c r="G2055" s="1" t="s">
        <v>75</v>
      </c>
      <c r="H2055" s="1">
        <f t="shared" si="32"/>
        <v>0</v>
      </c>
      <c r="I2055" s="1" t="s">
        <v>22</v>
      </c>
      <c r="J2055" s="1" t="s">
        <v>0</v>
      </c>
    </row>
    <row r="2056" spans="1:10" ht="30" x14ac:dyDescent="0.25">
      <c r="A2056" s="1">
        <v>2890395</v>
      </c>
      <c r="B2056" s="1" t="s">
        <v>3671</v>
      </c>
      <c r="C2056" s="1" t="s">
        <v>22</v>
      </c>
      <c r="D2056" s="1" t="s">
        <v>1415</v>
      </c>
      <c r="E2056" s="2">
        <v>0</v>
      </c>
      <c r="F2056" s="1">
        <v>25</v>
      </c>
      <c r="G2056" s="1" t="s">
        <v>47</v>
      </c>
      <c r="H2056" s="1">
        <f t="shared" si="32"/>
        <v>0</v>
      </c>
      <c r="I2056" s="1" t="s">
        <v>22</v>
      </c>
      <c r="J2056" s="1" t="s">
        <v>0</v>
      </c>
    </row>
    <row r="2057" spans="1:10" ht="30" x14ac:dyDescent="0.25">
      <c r="A2057" s="1">
        <v>2890396</v>
      </c>
      <c r="B2057" s="1" t="s">
        <v>3672</v>
      </c>
      <c r="C2057" s="1" t="s">
        <v>22</v>
      </c>
      <c r="D2057" s="1" t="s">
        <v>1417</v>
      </c>
      <c r="E2057" s="2">
        <v>0</v>
      </c>
      <c r="F2057" s="1">
        <v>25</v>
      </c>
      <c r="G2057" s="1" t="s">
        <v>47</v>
      </c>
      <c r="H2057" s="1">
        <f t="shared" si="32"/>
        <v>0</v>
      </c>
      <c r="I2057" s="1" t="s">
        <v>22</v>
      </c>
      <c r="J2057" s="1" t="s">
        <v>0</v>
      </c>
    </row>
    <row r="2058" spans="1:10" ht="30" x14ac:dyDescent="0.25">
      <c r="A2058" s="1">
        <v>2890397</v>
      </c>
      <c r="B2058" s="1" t="s">
        <v>3673</v>
      </c>
      <c r="C2058" s="1" t="s">
        <v>22</v>
      </c>
      <c r="D2058" s="1" t="s">
        <v>3674</v>
      </c>
      <c r="E2058" s="2">
        <v>0</v>
      </c>
      <c r="F2058" s="1">
        <v>75</v>
      </c>
      <c r="G2058" s="1" t="s">
        <v>47</v>
      </c>
      <c r="H2058" s="1">
        <f t="shared" si="32"/>
        <v>0</v>
      </c>
      <c r="I2058" s="1" t="s">
        <v>22</v>
      </c>
      <c r="J2058" s="1" t="s">
        <v>0</v>
      </c>
    </row>
    <row r="2059" spans="1:10" ht="30" x14ac:dyDescent="0.25">
      <c r="A2059" s="1">
        <v>2890398</v>
      </c>
      <c r="B2059" s="1" t="s">
        <v>3675</v>
      </c>
      <c r="C2059" s="1" t="s">
        <v>22</v>
      </c>
      <c r="D2059" s="1" t="s">
        <v>3676</v>
      </c>
      <c r="E2059" s="2">
        <v>0</v>
      </c>
      <c r="F2059" s="1">
        <v>75</v>
      </c>
      <c r="G2059" s="1" t="s">
        <v>47</v>
      </c>
      <c r="H2059" s="1">
        <f t="shared" si="32"/>
        <v>0</v>
      </c>
      <c r="I2059" s="1" t="s">
        <v>22</v>
      </c>
      <c r="J2059" s="1" t="s">
        <v>0</v>
      </c>
    </row>
    <row r="2060" spans="1:10" x14ac:dyDescent="0.25">
      <c r="A2060" s="1">
        <v>2890399</v>
      </c>
      <c r="B2060" s="1" t="s">
        <v>3677</v>
      </c>
      <c r="C2060" s="1" t="s">
        <v>22</v>
      </c>
      <c r="D2060" s="1" t="s">
        <v>3678</v>
      </c>
      <c r="E2060" s="2">
        <v>0</v>
      </c>
      <c r="F2060" s="1">
        <v>8</v>
      </c>
      <c r="G2060" s="1" t="s">
        <v>75</v>
      </c>
      <c r="H2060" s="1">
        <f t="shared" si="32"/>
        <v>0</v>
      </c>
      <c r="I2060" s="1" t="s">
        <v>22</v>
      </c>
      <c r="J2060" s="1" t="s">
        <v>0</v>
      </c>
    </row>
    <row r="2061" spans="1:10" ht="30" x14ac:dyDescent="0.25">
      <c r="A2061" s="1">
        <v>2890400</v>
      </c>
      <c r="B2061" s="1" t="s">
        <v>3679</v>
      </c>
      <c r="C2061" s="1" t="s">
        <v>22</v>
      </c>
      <c r="D2061" s="1" t="s">
        <v>3680</v>
      </c>
      <c r="E2061" s="2">
        <v>0</v>
      </c>
      <c r="F2061" s="1">
        <v>8</v>
      </c>
      <c r="G2061" s="1" t="s">
        <v>75</v>
      </c>
      <c r="H2061" s="1">
        <f t="shared" si="32"/>
        <v>0</v>
      </c>
      <c r="I2061" s="1" t="s">
        <v>22</v>
      </c>
      <c r="J2061" s="1" t="s">
        <v>0</v>
      </c>
    </row>
    <row r="2062" spans="1:10" ht="45" x14ac:dyDescent="0.25">
      <c r="A2062" s="1">
        <v>2890401</v>
      </c>
      <c r="B2062" s="1" t="s">
        <v>3681</v>
      </c>
      <c r="C2062" s="1" t="s">
        <v>22</v>
      </c>
      <c r="D2062" s="1" t="s">
        <v>3682</v>
      </c>
      <c r="E2062" s="2">
        <v>0</v>
      </c>
      <c r="F2062" s="1">
        <v>8</v>
      </c>
      <c r="G2062" s="1" t="s">
        <v>75</v>
      </c>
      <c r="H2062" s="1">
        <f t="shared" si="32"/>
        <v>0</v>
      </c>
      <c r="I2062" s="1" t="s">
        <v>22</v>
      </c>
      <c r="J2062" s="1" t="s">
        <v>0</v>
      </c>
    </row>
    <row r="2063" spans="1:10" x14ac:dyDescent="0.25">
      <c r="A2063" s="1">
        <v>2890402</v>
      </c>
      <c r="B2063" s="1" t="s">
        <v>3683</v>
      </c>
      <c r="C2063" s="1" t="s">
        <v>22</v>
      </c>
      <c r="D2063" s="1" t="s">
        <v>3684</v>
      </c>
      <c r="E2063" s="2">
        <v>0</v>
      </c>
      <c r="F2063" s="1">
        <v>3</v>
      </c>
      <c r="G2063" s="1" t="s">
        <v>75</v>
      </c>
      <c r="H2063" s="1">
        <f t="shared" si="32"/>
        <v>0</v>
      </c>
      <c r="I2063" s="1" t="s">
        <v>22</v>
      </c>
      <c r="J2063" s="1" t="s">
        <v>0</v>
      </c>
    </row>
    <row r="2064" spans="1:10" x14ac:dyDescent="0.25">
      <c r="A2064" s="1">
        <v>2890403</v>
      </c>
      <c r="B2064" s="1" t="s">
        <v>3685</v>
      </c>
      <c r="C2064" s="1" t="s">
        <v>22</v>
      </c>
      <c r="D2064" s="1" t="s">
        <v>3686</v>
      </c>
      <c r="E2064" s="2">
        <v>0</v>
      </c>
      <c r="F2064" s="1">
        <v>3</v>
      </c>
      <c r="G2064" s="1" t="s">
        <v>75</v>
      </c>
      <c r="H2064" s="1">
        <f t="shared" si="32"/>
        <v>0</v>
      </c>
      <c r="I2064" s="1" t="s">
        <v>22</v>
      </c>
      <c r="J2064" s="1" t="s">
        <v>0</v>
      </c>
    </row>
    <row r="2065" spans="1:10" ht="45" x14ac:dyDescent="0.25">
      <c r="A2065" s="1">
        <v>2890404</v>
      </c>
      <c r="B2065" s="1" t="s">
        <v>3687</v>
      </c>
      <c r="C2065" s="1" t="s">
        <v>22</v>
      </c>
      <c r="D2065" s="1" t="s">
        <v>3688</v>
      </c>
      <c r="E2065" s="2">
        <v>0</v>
      </c>
      <c r="F2065" s="1">
        <v>3</v>
      </c>
      <c r="G2065" s="1" t="s">
        <v>75</v>
      </c>
      <c r="H2065" s="1">
        <f t="shared" si="32"/>
        <v>0</v>
      </c>
      <c r="I2065" s="1" t="s">
        <v>22</v>
      </c>
      <c r="J2065" s="1" t="s">
        <v>0</v>
      </c>
    </row>
    <row r="2066" spans="1:10" x14ac:dyDescent="0.25">
      <c r="A2066" s="1">
        <v>2890405</v>
      </c>
      <c r="B2066" s="1" t="s">
        <v>3689</v>
      </c>
      <c r="C2066" s="1" t="s">
        <v>22</v>
      </c>
      <c r="D2066" s="1" t="s">
        <v>3015</v>
      </c>
      <c r="E2066" s="2">
        <v>0</v>
      </c>
      <c r="F2066" s="1">
        <v>95</v>
      </c>
      <c r="G2066" s="1" t="s">
        <v>47</v>
      </c>
      <c r="H2066" s="1">
        <f t="shared" si="32"/>
        <v>0</v>
      </c>
      <c r="I2066" s="1" t="s">
        <v>22</v>
      </c>
      <c r="J2066" s="1" t="s">
        <v>0</v>
      </c>
    </row>
    <row r="2067" spans="1:10" ht="30" x14ac:dyDescent="0.25">
      <c r="A2067" s="1">
        <v>2890406</v>
      </c>
      <c r="B2067" s="1" t="s">
        <v>3690</v>
      </c>
      <c r="C2067" s="1" t="s">
        <v>22</v>
      </c>
      <c r="D2067" s="1" t="s">
        <v>3691</v>
      </c>
      <c r="E2067" s="2">
        <v>0</v>
      </c>
      <c r="F2067" s="1">
        <v>95</v>
      </c>
      <c r="G2067" s="1" t="s">
        <v>47</v>
      </c>
      <c r="H2067" s="1">
        <f t="shared" si="32"/>
        <v>0</v>
      </c>
      <c r="I2067" s="1" t="s">
        <v>22</v>
      </c>
      <c r="J2067" s="1" t="s">
        <v>0</v>
      </c>
    </row>
    <row r="2068" spans="1:10" x14ac:dyDescent="0.25">
      <c r="A2068" s="1">
        <v>2890407</v>
      </c>
      <c r="B2068" s="1" t="s">
        <v>3692</v>
      </c>
      <c r="C2068" s="1">
        <v>99</v>
      </c>
      <c r="D2068" s="1" t="s">
        <v>346</v>
      </c>
      <c r="E2068" s="1">
        <f>ROUND(H2069,2)</f>
        <v>0</v>
      </c>
      <c r="F2068" s="1">
        <v>1</v>
      </c>
      <c r="G2068" s="1" t="s">
        <v>0</v>
      </c>
      <c r="H2068" s="1">
        <f t="shared" si="32"/>
        <v>0</v>
      </c>
      <c r="I2068" s="1" t="s">
        <v>22</v>
      </c>
      <c r="J2068" s="1" t="s">
        <v>0</v>
      </c>
    </row>
    <row r="2069" spans="1:10" ht="30" x14ac:dyDescent="0.25">
      <c r="A2069" s="1">
        <v>2890408</v>
      </c>
      <c r="B2069" s="1" t="s">
        <v>3693</v>
      </c>
      <c r="C2069" s="1" t="s">
        <v>22</v>
      </c>
      <c r="D2069" s="1" t="s">
        <v>1420</v>
      </c>
      <c r="E2069" s="2">
        <v>0</v>
      </c>
      <c r="F2069" s="1">
        <v>65.951999999999998</v>
      </c>
      <c r="G2069" s="1" t="s">
        <v>94</v>
      </c>
      <c r="H2069" s="1">
        <f t="shared" si="32"/>
        <v>0</v>
      </c>
      <c r="I2069" s="1" t="s">
        <v>22</v>
      </c>
      <c r="J2069" s="1" t="s">
        <v>0</v>
      </c>
    </row>
    <row r="2070" spans="1:10" x14ac:dyDescent="0.25">
      <c r="A2070" s="1">
        <v>2890409</v>
      </c>
      <c r="B2070" s="1" t="s">
        <v>3694</v>
      </c>
      <c r="C2070" s="1" t="s">
        <v>3102</v>
      </c>
      <c r="D2070" s="1" t="s">
        <v>3103</v>
      </c>
      <c r="E2070" s="1">
        <f>ROUND(H2071+H2072,2)</f>
        <v>0</v>
      </c>
      <c r="F2070" s="1">
        <v>1</v>
      </c>
      <c r="G2070" s="1" t="s">
        <v>0</v>
      </c>
      <c r="H2070" s="1">
        <f t="shared" si="32"/>
        <v>0</v>
      </c>
      <c r="I2070" s="1" t="s">
        <v>22</v>
      </c>
      <c r="J2070" s="1" t="s">
        <v>0</v>
      </c>
    </row>
    <row r="2071" spans="1:10" ht="45" x14ac:dyDescent="0.25">
      <c r="A2071" s="1">
        <v>2890410</v>
      </c>
      <c r="B2071" s="1" t="s">
        <v>3695</v>
      </c>
      <c r="C2071" s="1" t="s">
        <v>22</v>
      </c>
      <c r="D2071" s="1" t="s">
        <v>3105</v>
      </c>
      <c r="E2071" s="2">
        <v>0</v>
      </c>
      <c r="F2071" s="1">
        <v>1</v>
      </c>
      <c r="G2071" s="1" t="s">
        <v>690</v>
      </c>
      <c r="H2071" s="1">
        <f t="shared" si="32"/>
        <v>0</v>
      </c>
      <c r="I2071" s="1" t="s">
        <v>22</v>
      </c>
      <c r="J2071" s="1" t="s">
        <v>0</v>
      </c>
    </row>
    <row r="2072" spans="1:10" ht="30" x14ac:dyDescent="0.25">
      <c r="A2072" s="1">
        <v>2890411</v>
      </c>
      <c r="B2072" s="1" t="s">
        <v>3696</v>
      </c>
      <c r="C2072" s="1" t="s">
        <v>22</v>
      </c>
      <c r="D2072" s="1" t="s">
        <v>3107</v>
      </c>
      <c r="E2072" s="2">
        <v>0</v>
      </c>
      <c r="F2072" s="1">
        <v>1</v>
      </c>
      <c r="G2072" s="1" t="s">
        <v>690</v>
      </c>
      <c r="H2072" s="1">
        <f t="shared" si="32"/>
        <v>0</v>
      </c>
      <c r="I2072" s="1" t="s">
        <v>22</v>
      </c>
      <c r="J2072" s="1" t="s">
        <v>0</v>
      </c>
    </row>
    <row r="2073" spans="1:10" ht="0" hidden="1" customHeight="1" x14ac:dyDescent="0.25">
      <c r="A2073" s="1">
        <v>2888343</v>
      </c>
      <c r="B2073" s="1" t="s">
        <v>3697</v>
      </c>
      <c r="C2073" s="1" t="s">
        <v>22</v>
      </c>
      <c r="D2073" s="1" t="s">
        <v>3699</v>
      </c>
      <c r="E2073" s="2">
        <v>0</v>
      </c>
      <c r="F2073" s="1">
        <v>1</v>
      </c>
      <c r="G2073" s="1" t="s">
        <v>3698</v>
      </c>
      <c r="H2073" s="1">
        <f>IF(ISNUMBER(VALUE(E2073)),ROUND(SUM(ROUND(E2073,0)*F2073),0),"N")</f>
        <v>0</v>
      </c>
      <c r="I2073" s="1" t="s">
        <v>22</v>
      </c>
      <c r="J2073" s="1" t="s">
        <v>0</v>
      </c>
    </row>
  </sheetData>
  <sheetProtection algorithmName="SHA-512" hashValue="RZv35B0nrjOQbyhHxF8Y3rCXhB3rRSkSa6GHrwXW9Rgvem2U4N1r4quEVl+hopdq7cf6jvdp2RwULs7scVa3tA==" saltValue="WBS61Bj0ToWODfiTO8iMig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81658AC-4292-4E44-91FB-548992200476}"/>
</file>

<file path=customXml/itemProps2.xml><?xml version="1.0" encoding="utf-8"?>
<ds:datastoreItem xmlns:ds="http://schemas.openxmlformats.org/officeDocument/2006/customXml" ds:itemID="{F548446C-6CCA-46F7-8B9B-0313B2E53446}"/>
</file>

<file path=customXml/itemProps3.xml><?xml version="1.0" encoding="utf-8"?>
<ds:datastoreItem xmlns:ds="http://schemas.openxmlformats.org/officeDocument/2006/customXml" ds:itemID="{B813FB0D-1302-4A99-B1A0-92539F7142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2026-05-05T09:17:41Z</dcterms:created>
  <dcterms:modified xsi:type="dcterms:W3CDTF">2026-05-05T09:19:16Z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